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1-n78/"/>
    </mc:Choice>
  </mc:AlternateContent>
  <xr:revisionPtr revIDLastSave="17" documentId="8_{412F79DC-2AB1-4694-B56C-F56E0B6C62B3}" xr6:coauthVersionLast="47" xr6:coauthVersionMax="47" xr10:uidLastSave="{8E57B6B5-7CE2-4640-8120-F6D1BBFB09AF}"/>
  <bookViews>
    <workbookView xWindow="95880" yWindow="-120" windowWidth="29040" windowHeight="15225"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co-existence'!$C$49:$I$50</definedName>
    <definedName name="Config">'6.5A.3.1.1 Tx spurious'!$C$3</definedName>
    <definedName name="f_outputRangeStartCell">'6.5A.3.2.1 co-existence'!$D$99</definedName>
    <definedName name="fx_high">'6.5A.3.1.1 Tx spurious'!$D$27</definedName>
    <definedName name="fx_HIGH_max">'6.5A.3.2.1 co-existence'!$C$35</definedName>
    <definedName name="fx_low">'6.5A.3.1.1 Tx spurious'!$C$27</definedName>
    <definedName name="fx_LOW_min">'6.5A.3.2.1 co-existence'!$B$35</definedName>
    <definedName name="fy_high">'6.5A.3.1.1 Tx spurious'!$F$27</definedName>
    <definedName name="fy_HIGH_max">'6.5A.3.2.1 co-existence'!$E$35</definedName>
    <definedName name="fy_low">'6.5A.3.1.1 Tx spurious'!$E$27</definedName>
    <definedName name="fy_LOW_min">'6.5A.3.2.1 co-existence'!$D$35</definedName>
    <definedName name="IM2_prod1_high">'6.5A.3.2.1 co-existence'!$F$38</definedName>
    <definedName name="IM2_prod1_low">'6.5A.3.2.1 co-existence'!$E$38</definedName>
    <definedName name="IM2_prod2_high">'6.5A.3.2.1 co-existence'!$F$39</definedName>
    <definedName name="IM2_prod2_low">'6.5A.3.2.1 co-existence'!$E$39</definedName>
    <definedName name="IM3_Prod1_high">'6.5A.3.2.1 co-existence'!$F$40</definedName>
    <definedName name="IM3_Prod1_low">'6.5A.3.2.1 co-existence'!$E$40</definedName>
    <definedName name="IM3_Prod2_high">'6.5A.3.2.1 co-existence'!$F$41</definedName>
    <definedName name="IM3_Prod2_low">'6.5A.3.2.1 co-existence'!$E$41</definedName>
    <definedName name="IM3_Prod3_high">'6.5A.3.2.1 co-existence'!$F$42</definedName>
    <definedName name="IM3_Prod3_low">'6.5A.3.2.1 co-existence'!$E$42</definedName>
    <definedName name="IM3_Prod4_high">'6.5A.3.2.1 co-existence'!$F$43</definedName>
    <definedName name="IM3_Prod4_low">'6.5A.3.2.1 co-existence'!$E$43</definedName>
    <definedName name="MinReq_Notes">'6.5A.3.2.1 co-existence'!$B$19</definedName>
    <definedName name="NR_NS_value">#REF!</definedName>
    <definedName name="StartCell_1_MInReqsTbl">'6.5A.3.2.1 co-existence'!$B$14</definedName>
    <definedName name="Startcell_3_protectedBandTbl">'6.5A.3.2.1 co-existence'!$C$50</definedName>
    <definedName name="StartCell_4_DefTPCheckTbl">'6.5A.3.2.1 co-existence'!$D$75</definedName>
    <definedName name="Startcell_5_DetermineTPtbl">'6.5A.3.2.1 co-existence'!$D$97</definedName>
    <definedName name="StartCell_6_Notes_TPtbl">'6.5A.3.2.1 co-existence'!$B$140</definedName>
    <definedName name="StartCell_6_TPtbl">'6.5A.3.2.1 co-existence'!$B$137</definedName>
    <definedName name="Startcell_7_TestReqTbl">'6.5A.3.2.1 co-existence'!$B$147</definedName>
    <definedName name="TestReq_Notes">'6.5A.3.2.1 co-existence'!$B$148</definedName>
    <definedName name="TSversion">'6.5A.3.2.1 co-existence'!$C$11</definedName>
    <definedName name="Xband">'6.5A.3.2.1 co-existence'!$C$5</definedName>
    <definedName name="Xband_Min_CBW">'6.5A.3.2.1 co-existence'!$B$31</definedName>
    <definedName name="Xband_Min_SCS">'6.5A.3.2.1 co-existence'!$C$31</definedName>
    <definedName name="Yband">'6.5A.3.2.1 co-existence'!$C$6</definedName>
    <definedName name="Yband_Min_CBW">'6.5A.3.2.1 co-existence'!$D$31</definedName>
    <definedName name="Yband_Min_SCS">'6.5A.3.2.1 co-existence'!$E$31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C6" i="2"/>
  <c r="C5" i="2" s="1"/>
  <c r="E35" i="2"/>
  <c r="L37" i="2" s="1"/>
  <c r="D35" i="2"/>
  <c r="K37" i="2" s="1"/>
  <c r="C35" i="2"/>
  <c r="L36" i="2" s="1"/>
  <c r="B35" i="2"/>
  <c r="J36" i="2" s="1"/>
  <c r="E26" i="2"/>
  <c r="D26" i="2"/>
  <c r="C26" i="2"/>
  <c r="B26" i="2"/>
  <c r="AJ122" i="2"/>
  <c r="AI122" i="2"/>
  <c r="AH122" i="2"/>
  <c r="AG122" i="2"/>
  <c r="AF122" i="2"/>
  <c r="AE122" i="2"/>
  <c r="AD122" i="2"/>
  <c r="AC122" i="2"/>
  <c r="AB122" i="2"/>
  <c r="AA122" i="2"/>
  <c r="Z122" i="2"/>
  <c r="Y122" i="2"/>
  <c r="X122" i="2"/>
  <c r="W122" i="2"/>
  <c r="V122" i="2"/>
  <c r="U122" i="2"/>
  <c r="T122" i="2"/>
  <c r="S122" i="2"/>
  <c r="R122" i="2"/>
  <c r="Q122" i="2"/>
  <c r="P122" i="2"/>
  <c r="O122" i="2"/>
  <c r="N122" i="2"/>
  <c r="M122" i="2"/>
  <c r="L122" i="2"/>
  <c r="K122" i="2"/>
  <c r="J122" i="2"/>
  <c r="I122" i="2"/>
  <c r="H122" i="2"/>
  <c r="AJ100" i="2"/>
  <c r="AI100" i="2"/>
  <c r="AH100" i="2"/>
  <c r="AG100" i="2"/>
  <c r="AF100" i="2"/>
  <c r="AE100" i="2"/>
  <c r="AD100" i="2"/>
  <c r="AC100" i="2"/>
  <c r="AB100" i="2"/>
  <c r="AA100" i="2"/>
  <c r="Z100" i="2"/>
  <c r="Y100" i="2"/>
  <c r="X100" i="2"/>
  <c r="W100" i="2"/>
  <c r="V100" i="2"/>
  <c r="U100" i="2"/>
  <c r="T100" i="2"/>
  <c r="S100" i="2"/>
  <c r="R100" i="2"/>
  <c r="Q100" i="2"/>
  <c r="P100" i="2"/>
  <c r="O100" i="2"/>
  <c r="N100" i="2"/>
  <c r="M100" i="2"/>
  <c r="L100" i="2"/>
  <c r="K100" i="2"/>
  <c r="J100" i="2"/>
  <c r="I100" i="2"/>
  <c r="H100" i="2"/>
  <c r="G100" i="2"/>
  <c r="F100" i="2"/>
  <c r="E100" i="2"/>
  <c r="D100" i="2"/>
  <c r="F46" i="3"/>
  <c r="F45" i="3"/>
  <c r="C3" i="2"/>
  <c r="AJ113" i="2"/>
  <c r="AI113" i="2"/>
  <c r="AH113" i="2"/>
  <c r="AG113" i="2"/>
  <c r="AF113" i="2"/>
  <c r="AE113" i="2"/>
  <c r="AD113" i="2"/>
  <c r="AC113" i="2"/>
  <c r="AB113" i="2"/>
  <c r="AA113" i="2"/>
  <c r="Z113" i="2"/>
  <c r="Y113" i="2"/>
  <c r="X113" i="2"/>
  <c r="W113" i="2"/>
  <c r="V113" i="2"/>
  <c r="U113" i="2"/>
  <c r="T113" i="2"/>
  <c r="S113" i="2"/>
  <c r="R113" i="2"/>
  <c r="Q113" i="2"/>
  <c r="P113" i="2"/>
  <c r="O113" i="2"/>
  <c r="N113" i="2"/>
  <c r="M113" i="2"/>
  <c r="L113" i="2"/>
  <c r="K113" i="2"/>
  <c r="J113" i="2"/>
  <c r="I113" i="2"/>
  <c r="H113" i="2"/>
  <c r="G113" i="2"/>
  <c r="F113" i="2"/>
  <c r="E113" i="2"/>
  <c r="AJ121" i="2"/>
  <c r="AI121" i="2"/>
  <c r="AH121" i="2"/>
  <c r="AG121" i="2"/>
  <c r="AF121" i="2"/>
  <c r="AE121" i="2"/>
  <c r="AD121" i="2"/>
  <c r="AC121" i="2"/>
  <c r="AB121" i="2"/>
  <c r="AA121" i="2"/>
  <c r="Z121" i="2"/>
  <c r="Y121" i="2"/>
  <c r="X121" i="2"/>
  <c r="W121" i="2"/>
  <c r="V121" i="2"/>
  <c r="U121" i="2"/>
  <c r="T121" i="2"/>
  <c r="S121" i="2"/>
  <c r="R121" i="2"/>
  <c r="Q121" i="2"/>
  <c r="P121" i="2"/>
  <c r="O121" i="2"/>
  <c r="N121" i="2"/>
  <c r="M121" i="2"/>
  <c r="L121" i="2"/>
  <c r="K121" i="2"/>
  <c r="J121" i="2"/>
  <c r="I121" i="2"/>
  <c r="H121" i="2"/>
  <c r="G121" i="2"/>
  <c r="F121" i="2"/>
  <c r="E121" i="2"/>
  <c r="AF80" i="2" a="1"/>
  <c r="AF80" i="2" s="1"/>
  <c r="AE80" i="2" a="1"/>
  <c r="AE80" i="2" s="1"/>
  <c r="AD80" i="2" a="1"/>
  <c r="AD80" i="2" s="1"/>
  <c r="AC80" i="2" a="1"/>
  <c r="AC80" i="2" s="1"/>
  <c r="AB80" i="2" a="1"/>
  <c r="AB80" i="2" s="1"/>
  <c r="AA80" i="2" a="1"/>
  <c r="AA80" i="2" s="1"/>
  <c r="Z80" i="2" a="1"/>
  <c r="Z80" i="2" s="1"/>
  <c r="Y80" i="2" a="1"/>
  <c r="Y80" i="2" s="1"/>
  <c r="X80" i="2" a="1"/>
  <c r="X80" i="2" s="1"/>
  <c r="W80" i="2" a="1"/>
  <c r="W80" i="2" s="1"/>
  <c r="V80" i="2" a="1"/>
  <c r="V80" i="2" s="1"/>
  <c r="U80" i="2" a="1"/>
  <c r="U80" i="2" s="1"/>
  <c r="T80" i="2" a="1"/>
  <c r="T80" i="2" s="1"/>
  <c r="S80" i="2" a="1"/>
  <c r="S80" i="2" s="1"/>
  <c r="R80" i="2" a="1"/>
  <c r="R80" i="2" s="1"/>
  <c r="Q80" i="2" a="1"/>
  <c r="Q80" i="2" s="1"/>
  <c r="P80" i="2" a="1"/>
  <c r="P80" i="2" s="1"/>
  <c r="O80" i="2" a="1"/>
  <c r="O80" i="2" s="1"/>
  <c r="N80" i="2" a="1"/>
  <c r="N80" i="2" s="1"/>
  <c r="M80" i="2" a="1"/>
  <c r="M80" i="2" s="1"/>
  <c r="L80" i="2" a="1"/>
  <c r="L80" i="2" s="1"/>
  <c r="K80" i="2" a="1"/>
  <c r="K80" i="2" s="1"/>
  <c r="J80" i="2" a="1"/>
  <c r="J80" i="2" s="1"/>
  <c r="I80" i="2" a="1"/>
  <c r="I80" i="2" s="1"/>
  <c r="H80" i="2" a="1"/>
  <c r="H80" i="2" s="1"/>
  <c r="F44" i="3" l="1"/>
  <c r="G122" i="2"/>
  <c r="F122" i="2"/>
  <c r="E122" i="2"/>
  <c r="B25" i="3"/>
  <c r="B33" i="2"/>
  <c r="I36" i="2"/>
  <c r="D26" i="3"/>
  <c r="K36" i="2"/>
  <c r="F26" i="3"/>
  <c r="E26" i="3"/>
  <c r="D33" i="2"/>
  <c r="I37" i="2"/>
  <c r="J37" i="2"/>
  <c r="C26" i="3"/>
  <c r="B24" i="2"/>
  <c r="D24" i="2"/>
  <c r="B29" i="2"/>
  <c r="D29" i="2"/>
  <c r="F43" i="3"/>
  <c r="B136" i="2"/>
  <c r="E123" i="2"/>
  <c r="F123" i="2"/>
  <c r="G123" i="2"/>
  <c r="H123" i="2"/>
  <c r="I123" i="2"/>
  <c r="J123" i="2"/>
  <c r="K123" i="2"/>
  <c r="M123" i="2"/>
  <c r="N123" i="2"/>
  <c r="O123" i="2"/>
  <c r="P123" i="2"/>
  <c r="Q123" i="2"/>
  <c r="R123" i="2"/>
  <c r="S123" i="2"/>
  <c r="T123" i="2"/>
  <c r="U123" i="2"/>
  <c r="V123" i="2"/>
  <c r="W123" i="2"/>
  <c r="X123" i="2"/>
  <c r="Y123" i="2"/>
  <c r="Z123" i="2"/>
  <c r="AA123" i="2"/>
  <c r="AB123" i="2"/>
  <c r="AC123" i="2"/>
  <c r="AD123" i="2"/>
  <c r="AE123" i="2"/>
  <c r="AF123" i="2"/>
  <c r="AG123" i="2"/>
  <c r="AH123" i="2"/>
  <c r="D123" i="2"/>
  <c r="D121" i="2"/>
  <c r="D113" i="2"/>
  <c r="B50" i="2"/>
  <c r="D122" i="2" l="1"/>
  <c r="C77" i="2"/>
  <c r="B77" i="2"/>
  <c r="H86" i="2" l="1"/>
  <c r="H83" i="2"/>
  <c r="H87" i="2"/>
  <c r="H92" i="2"/>
  <c r="H85" i="2"/>
  <c r="H91" i="2"/>
  <c r="H88" i="2"/>
  <c r="H89" i="2"/>
  <c r="H84" i="2"/>
  <c r="H81" i="2"/>
  <c r="H90" i="2"/>
  <c r="H82" i="2"/>
  <c r="I92" i="2" l="1"/>
  <c r="I88" i="2"/>
  <c r="I89" i="2"/>
  <c r="I83" i="2"/>
  <c r="I81" i="2"/>
  <c r="I86" i="2"/>
  <c r="I87" i="2"/>
  <c r="I91" i="2"/>
  <c r="I90" i="2"/>
  <c r="I84" i="2"/>
  <c r="I85" i="2"/>
  <c r="I82" i="2"/>
  <c r="J92" i="2" l="1"/>
  <c r="J88" i="2"/>
  <c r="J84" i="2"/>
  <c r="J89" i="2"/>
  <c r="J85" i="2"/>
  <c r="J90" i="2"/>
  <c r="J83" i="2"/>
  <c r="J81" i="2"/>
  <c r="J86" i="2"/>
  <c r="J82" i="2"/>
  <c r="J87" i="2"/>
  <c r="J91" i="2"/>
  <c r="K90" i="2" l="1"/>
  <c r="K87" i="2"/>
  <c r="K88" i="2"/>
  <c r="K89" i="2"/>
  <c r="K84" i="2"/>
  <c r="K81" i="2"/>
  <c r="K86" i="2"/>
  <c r="K91" i="2"/>
  <c r="K82" i="2"/>
  <c r="K85" i="2"/>
  <c r="K83" i="2"/>
  <c r="K92" i="2"/>
  <c r="L90" i="2"/>
  <c r="L89" i="2"/>
  <c r="L92" i="2"/>
  <c r="L81" i="2"/>
  <c r="L82" i="2"/>
  <c r="L85" i="2"/>
  <c r="L91" i="2"/>
  <c r="L86" i="2"/>
  <c r="L83" i="2"/>
  <c r="L87" i="2"/>
  <c r="L88" i="2"/>
  <c r="L84" i="2"/>
  <c r="M90" i="2" l="1"/>
  <c r="M89" i="2"/>
  <c r="M82" i="2"/>
  <c r="M92" i="2"/>
  <c r="M83" i="2"/>
  <c r="M87" i="2"/>
  <c r="M88" i="2"/>
  <c r="M84" i="2"/>
  <c r="M85" i="2"/>
  <c r="M81" i="2"/>
  <c r="M86" i="2"/>
  <c r="M91" i="2"/>
  <c r="N84" i="2" l="1"/>
  <c r="N91" i="2"/>
  <c r="N85" i="2"/>
  <c r="N92" i="2"/>
  <c r="N90" i="2"/>
  <c r="N86" i="2"/>
  <c r="N89" i="2"/>
  <c r="N82" i="2"/>
  <c r="N81" i="2"/>
  <c r="N88" i="2"/>
  <c r="N83" i="2"/>
  <c r="N87" i="2"/>
  <c r="O81" i="2"/>
  <c r="O83" i="2"/>
  <c r="O88" i="2"/>
  <c r="O85" i="2"/>
  <c r="O84" i="2"/>
  <c r="O90" i="2"/>
  <c r="O92" i="2"/>
  <c r="O86" i="2"/>
  <c r="O87" i="2"/>
  <c r="O89" i="2"/>
  <c r="O91" i="2"/>
  <c r="O82" i="2"/>
  <c r="P92" i="2" l="1"/>
  <c r="P89" i="2"/>
  <c r="P81" i="2"/>
  <c r="P88" i="2"/>
  <c r="P82" i="2"/>
  <c r="P87" i="2"/>
  <c r="P84" i="2"/>
  <c r="P83" i="2"/>
  <c r="P90" i="2"/>
  <c r="P85" i="2"/>
  <c r="P86" i="2"/>
  <c r="P91" i="2"/>
  <c r="Q89" i="2" l="1"/>
  <c r="Q91" i="2"/>
  <c r="Q81" i="2"/>
  <c r="Q90" i="2"/>
  <c r="Q83" i="2"/>
  <c r="Q85" i="2"/>
  <c r="Q88" i="2"/>
  <c r="Q87" i="2"/>
  <c r="Q84" i="2"/>
  <c r="Q92" i="2"/>
  <c r="Q86" i="2"/>
  <c r="Q82" i="2"/>
  <c r="R90" i="2"/>
  <c r="R84" i="2"/>
  <c r="R86" i="2"/>
  <c r="R85" i="2"/>
  <c r="R92" i="2"/>
  <c r="R87" i="2"/>
  <c r="R89" i="2"/>
  <c r="R91" i="2"/>
  <c r="R81" i="2"/>
  <c r="R82" i="2"/>
  <c r="R83" i="2"/>
  <c r="R88" i="2"/>
  <c r="S84" i="2" l="1"/>
  <c r="S87" i="2"/>
  <c r="S81" i="2"/>
  <c r="S92" i="2"/>
  <c r="S90" i="2"/>
  <c r="S91" i="2"/>
  <c r="S83" i="2"/>
  <c r="S82" i="2"/>
  <c r="S86" i="2"/>
  <c r="S88" i="2"/>
  <c r="S85" i="2"/>
  <c r="S89" i="2"/>
  <c r="T91" i="2" l="1"/>
  <c r="T87" i="2"/>
  <c r="T83" i="2"/>
  <c r="T90" i="2"/>
  <c r="T88" i="2"/>
  <c r="T89" i="2"/>
  <c r="T81" i="2"/>
  <c r="T92" i="2"/>
  <c r="T85" i="2"/>
  <c r="T82" i="2"/>
  <c r="T86" i="2"/>
  <c r="T84" i="2"/>
  <c r="U82" i="2" l="1"/>
  <c r="U89" i="2"/>
  <c r="U86" i="2"/>
  <c r="U81" i="2"/>
  <c r="U87" i="2"/>
  <c r="U83" i="2"/>
  <c r="U90" i="2"/>
  <c r="U88" i="2"/>
  <c r="U84" i="2"/>
  <c r="U85" i="2"/>
  <c r="U91" i="2"/>
  <c r="U92" i="2"/>
  <c r="V90" i="2" l="1"/>
  <c r="V86" i="2"/>
  <c r="V83" i="2"/>
  <c r="V82" i="2"/>
  <c r="V92" i="2"/>
  <c r="V88" i="2"/>
  <c r="V91" i="2"/>
  <c r="V84" i="2"/>
  <c r="V89" i="2"/>
  <c r="V85" i="2"/>
  <c r="V81" i="2"/>
  <c r="V87" i="2"/>
  <c r="W83" i="2"/>
  <c r="W81" i="2"/>
  <c r="W85" i="2"/>
  <c r="W82" i="2"/>
  <c r="W86" i="2"/>
  <c r="W84" i="2"/>
  <c r="X81" i="2" l="1"/>
  <c r="X83" i="2"/>
  <c r="X82" i="2"/>
  <c r="X84" i="2"/>
  <c r="X85" i="2"/>
  <c r="X86" i="2"/>
  <c r="Z86" i="2" l="1"/>
  <c r="Z81" i="2"/>
  <c r="Z83" i="2"/>
  <c r="Z82" i="2"/>
  <c r="Z85" i="2"/>
  <c r="Z84" i="2"/>
  <c r="Y86" i="2"/>
  <c r="Y84" i="2"/>
  <c r="Y83" i="2"/>
  <c r="Y85" i="2"/>
  <c r="Y81" i="2"/>
  <c r="Y82" i="2"/>
  <c r="AA86" i="2" l="1"/>
  <c r="AA85" i="2"/>
  <c r="AA82" i="2"/>
  <c r="AA81" i="2"/>
  <c r="AA84" i="2"/>
  <c r="AA83" i="2"/>
  <c r="AC81" i="2" l="1"/>
  <c r="AC83" i="2"/>
  <c r="AC82" i="2"/>
  <c r="AC84" i="2"/>
  <c r="AC85" i="2"/>
  <c r="AC86" i="2"/>
  <c r="AB82" i="2"/>
  <c r="AB83" i="2"/>
  <c r="AB84" i="2"/>
  <c r="AB81" i="2"/>
  <c r="AB85" i="2"/>
  <c r="AB86" i="2"/>
  <c r="AD82" i="2" l="1"/>
  <c r="AD84" i="2"/>
  <c r="AD85" i="2"/>
  <c r="AD86" i="2"/>
  <c r="AD83" i="2"/>
  <c r="AD81" i="2"/>
  <c r="AE81" i="2" l="1"/>
  <c r="AE82" i="2"/>
  <c r="AE84" i="2"/>
  <c r="AE85" i="2"/>
  <c r="AE83" i="2"/>
  <c r="AE86" i="2"/>
  <c r="AF86" i="2" l="1"/>
  <c r="AF84" i="2"/>
  <c r="AF81" i="2"/>
  <c r="AF82" i="2"/>
  <c r="AF83" i="2"/>
  <c r="AF85" i="2"/>
  <c r="E33" i="3" l="1"/>
  <c r="E31" i="3"/>
  <c r="D31" i="3"/>
  <c r="C33" i="3"/>
  <c r="C29" i="3"/>
  <c r="E29" i="3"/>
  <c r="K40" i="2" l="1"/>
  <c r="K39" i="2"/>
  <c r="K41" i="2"/>
  <c r="K43" i="2"/>
  <c r="K38" i="2"/>
  <c r="K42" i="2"/>
  <c r="L42" i="2"/>
  <c r="F31" i="3"/>
  <c r="C31" i="3"/>
  <c r="D29" i="3"/>
  <c r="D33" i="3"/>
  <c r="F29" i="3"/>
  <c r="F33" i="3"/>
  <c r="D87" i="2"/>
  <c r="E87" i="2" s="1"/>
  <c r="F87" i="2" s="1"/>
  <c r="G87" i="2" s="1"/>
  <c r="L43" i="2" l="1"/>
  <c r="L41" i="2"/>
  <c r="L38" i="2"/>
  <c r="L39" i="2"/>
  <c r="D88" i="2"/>
  <c r="E88" i="2" s="1"/>
  <c r="F88" i="2" s="1"/>
  <c r="G88" i="2" s="1"/>
  <c r="D90" i="2"/>
  <c r="E90" i="2" s="1"/>
  <c r="F90" i="2" s="1"/>
  <c r="G90" i="2" s="1"/>
  <c r="L40" i="2"/>
  <c r="D92" i="2"/>
  <c r="E92" i="2" s="1"/>
  <c r="F92" i="2" s="1"/>
  <c r="G92" i="2" s="1"/>
  <c r="D91" i="2"/>
  <c r="E91" i="2" s="1"/>
  <c r="F91" i="2" s="1"/>
  <c r="G91" i="2" s="1"/>
  <c r="D89" i="2"/>
  <c r="E89" i="2" s="1"/>
  <c r="F89" i="2" s="1"/>
  <c r="G89" i="2" s="1"/>
  <c r="J42" i="2"/>
  <c r="I42" i="2"/>
  <c r="D84" i="2"/>
  <c r="E84" i="2" s="1"/>
  <c r="F84" i="2" s="1"/>
  <c r="G84" i="2" s="1"/>
  <c r="N42" i="2" l="1"/>
  <c r="M42" i="2"/>
  <c r="I41" i="2"/>
  <c r="I38" i="2"/>
  <c r="J43" i="2"/>
  <c r="I39" i="2"/>
  <c r="J41" i="2"/>
  <c r="I40" i="2"/>
  <c r="J39" i="2"/>
  <c r="D85" i="2"/>
  <c r="E85" i="2" s="1"/>
  <c r="F85" i="2" s="1"/>
  <c r="G85" i="2" s="1"/>
  <c r="J40" i="2"/>
  <c r="I43" i="2"/>
  <c r="D82" i="2"/>
  <c r="E82" i="2" s="1"/>
  <c r="F82" i="2" s="1"/>
  <c r="G82" i="2" s="1"/>
  <c r="D86" i="2"/>
  <c r="E86" i="2" s="1"/>
  <c r="F86" i="2" s="1"/>
  <c r="G86" i="2" s="1"/>
  <c r="J38" i="2"/>
  <c r="D83" i="2"/>
  <c r="E83" i="2" s="1"/>
  <c r="F83" i="2" s="1"/>
  <c r="G83" i="2" s="1"/>
  <c r="D81" i="2"/>
  <c r="E81" i="2" s="1"/>
  <c r="E80" i="2" l="1" a="1"/>
  <c r="E80" i="2" s="1"/>
  <c r="F81" i="2"/>
  <c r="D80" i="2" a="1"/>
  <c r="D80" i="2" s="1"/>
  <c r="N40" i="2"/>
  <c r="M40" i="2"/>
  <c r="N38" i="2"/>
  <c r="M38" i="2"/>
  <c r="M41" i="2"/>
  <c r="N41" i="2"/>
  <c r="M39" i="2"/>
  <c r="N39" i="2"/>
  <c r="M43" i="2"/>
  <c r="N43" i="2"/>
  <c r="E42" i="2"/>
  <c r="F42" i="2"/>
  <c r="F80" i="2" l="1" a="1"/>
  <c r="F80" i="2" s="1"/>
  <c r="G81" i="2"/>
  <c r="G80" i="2" s="1" a="1"/>
  <c r="G80" i="2" s="1"/>
  <c r="E41" i="2"/>
  <c r="F41" i="2"/>
  <c r="E38" i="2"/>
  <c r="F38" i="2"/>
  <c r="F40" i="2"/>
  <c r="E40" i="2"/>
  <c r="E39" i="2"/>
  <c r="F39" i="2"/>
  <c r="E43" i="2"/>
  <c r="F43" i="2"/>
  <c r="B9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7"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7"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<sst xmlns="http://schemas.openxmlformats.org/spreadsheetml/2006/main" count="544" uniqueCount="270">
  <si>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</si>
  <si>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</si>
  <si>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</si>
  <si>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</si>
  <si>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</si>
  <si>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</si>
  <si>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</si>
  <si>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</si>
  <si>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</si>
  <si>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</si>
  <si>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</si>
  <si>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</si>
  <si>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</si>
  <si>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</si>
  <si>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</si>
  <si>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</si>
  <si>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</si>
  <si>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</si>
  <si>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</si>
  <si>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</si>
  <si>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</si>
  <si>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</si>
  <si>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</si>
  <si>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</si>
  <si>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</si>
  <si>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</si>
  <si>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</si>
  <si>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</si>
  <si>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</si>
  <si>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</si>
  <si>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</si>
  <si>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</si>
  <si>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</si>
  <si>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</si>
  <si>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</si>
  <si>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</si>
  <si>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</si>
  <si>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</si>
  <si>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</si>
  <si>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</si>
  <si>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</si>
  <si>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</si>
  <si>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</si>
  <si>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</si>
  <si>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</si>
  <si>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</si>
  <si>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</si>
  <si>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</si>
  <si>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</si>
  <si>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</si>
  <si>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</si>
  <si>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</si>
  <si>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</si>
  <si>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</si>
  <si>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</si>
  <si>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</si>
  <si>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</si>
  <si>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</si>
  <si>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</si>
  <si>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</si>
  <si>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</si>
  <si>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</si>
  <si>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</si>
  <si>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</si>
  <si>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</si>
  <si>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</si>
  <si>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</si>
  <si>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</si>
  <si>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</si>
  <si>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</si>
  <si>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</si>
  <si>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</si>
  <si>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</si>
  <si>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</si>
  <si>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</si>
  <si>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</si>
  <si>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</si>
  <si>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</si>
  <si>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</si>
  <si>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</si>
  <si>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</si>
  <si>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</si>
  <si>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</si>
  <si>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</si>
  <si>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</si>
  <si>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</si>
  <si>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</si>
  <si>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</si>
  <si>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</si>
  <si>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</si>
  <si>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</si>
  <si>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</si>
  <si>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</si>
  <si>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</si>
  <si>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</si>
  <si>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</si>
  <si>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</si>
  <si>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</si>
  <si>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</si>
  <si>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</si>
  <si>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</si>
  <si>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</si>
  <si>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</si>
  <si>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</si>
  <si>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</si>
  <si>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</si>
  <si>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</si>
  <si>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</si>
  <si>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</si>
  <si>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</si>
  <si>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</si>
  <si>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</si>
  <si>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</si>
  <si>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</si>
  <si>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</si>
  <si>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</si>
  <si>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</si>
  <si>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</si>
  <si>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</si>
  <si>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</si>
  <si>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</si>
  <si>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</si>
  <si>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</si>
  <si>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</si>
  <si>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</si>
  <si>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</si>
  <si>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</si>
  <si>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</si>
  <si>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</si>
  <si>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</si>
  <si>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</si>
  <si>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</si>
  <si>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</si>
  <si>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</si>
  <si>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</si>
  <si>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</si>
  <si>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</si>
  <si>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</si>
  <si>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</si>
  <si>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</si>
  <si>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</si>
  <si>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</si>
  <si>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</si>
  <si>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</si>
  <si>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</si>
  <si>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</si>
  <si>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</si>
  <si>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</si>
  <si>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</si>
  <si>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</si>
  <si>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</si>
  <si>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</si>
  <si>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</si>
  <si>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</si>
  <si>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</si>
  <si>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</si>
  <si>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</si>
  <si>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</si>
  <si>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</si>
  <si>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</si>
  <si>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</si>
  <si>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NOTE: The check if default test points occur in protected bands IM product ranges does not take the guard band into account. So indication of IM product defined in column "C" falls into the protected band is not accurate for the case the protected IM range only occur at the protected band's IM range edges.</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</si>
  <si>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</si>
  <si>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</si>
  <si>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</si>
  <si>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</si>
  <si>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</si>
  <si>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</si>
  <si>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</si>
  <si>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</si>
  <si>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</si>
  <si>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</si>
  <si>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</si>
  <si>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</si>
  <si>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</si>
  <si>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</si>
  <si>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</si>
  <si>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</si>
  <si>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</si>
  <si>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</si>
  <si>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</si>
  <si>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</si>
  <si>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</si>
  <si>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</si>
  <si>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</si>
  <si>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</si>
  <si>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</si>
  <si>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</si>
  <si>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</si>
  <si>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</si>
  <si>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</si>
  <si>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</si>
  <si>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</si>
  <si>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</si>
  <si>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</si>
  <si>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</si>
  <si>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</si>
  <si>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</si>
  <si>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</si>
  <si>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</si>
  <si>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</si>
  <si>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</si>
  <si>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</si>
  <si>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</si>
  <si>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CA_n1-n78</t>
  </si>
  <si>
    <t>v17.7.0</t>
  </si>
  <si>
    <t>E-UTRA Band 1, 3, 5, 7, 8, 11, 18, 19, 20, 21, 26, 28, 34, 40, 41, 65, 74</t>
  </si>
  <si>
    <t>FDL_low</t>
  </si>
  <si>
    <t>FDL_high</t>
  </si>
  <si>
    <t>NR Band n100</t>
  </si>
  <si>
    <t>Frequency range</t>
  </si>
  <si>
    <t>4, 6</t>
  </si>
  <si>
    <t>4, 6, 7</t>
  </si>
  <si>
    <t>NOTE 4:	These requirements also apply for the frequency ranges that are less than FOOB (MHz) in Table 6.5.3.1-1 from the edge of the channel bandwidth.
NOTE 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7:	For these adjacent bands, the emission limit could imply risk of harmful interference to UE(s) operating in the protected operating band.</t>
  </si>
  <si>
    <t>E-UTRA Band 1</t>
  </si>
  <si>
    <t>E-UTRA Band 3</t>
  </si>
  <si>
    <t>1879,25</t>
  </si>
  <si>
    <t>E-UTRA Band 5</t>
  </si>
  <si>
    <t>E-UTRA Band 7</t>
  </si>
  <si>
    <t>E-UTRA Band 8</t>
  </si>
  <si>
    <t>E-UTRA Band 11</t>
  </si>
  <si>
    <t>1475,9</t>
  </si>
  <si>
    <t>1495,9</t>
  </si>
  <si>
    <t>E-UTRA Band 18</t>
  </si>
  <si>
    <t>E-UTRA Band 19</t>
  </si>
  <si>
    <t>E-UTRA Band 20</t>
  </si>
  <si>
    <t>E-UTRA Band 21</t>
  </si>
  <si>
    <t>1510,9</t>
  </si>
  <si>
    <t>E-UTRA Band 26</t>
  </si>
  <si>
    <t>E-UTRA Band 28</t>
  </si>
  <si>
    <t>E-UTRA Band 34</t>
  </si>
  <si>
    <t>E-UTRA Band 40</t>
  </si>
  <si>
    <t>E-UTRA Band 41</t>
  </si>
  <si>
    <t>E-UTRA Band 65</t>
  </si>
  <si>
    <t>E-UTRA Band 74</t>
  </si>
  <si>
    <t>Frequency Range (1880-1895)</t>
  </si>
  <si>
    <t>4,6</t>
  </si>
  <si>
    <t>Frequency Range (1895-1915)</t>
  </si>
  <si>
    <t>-15,5</t>
  </si>
  <si>
    <t>4,6,7</t>
  </si>
  <si>
    <t>Frequency Range (1915-1920)</t>
  </si>
  <si>
    <t>1,6</t>
  </si>
  <si>
    <t xml:space="preserve">E-UTRA Band </t>
  </si>
  <si>
    <t>3</t>
  </si>
  <si>
    <t>LOW</t>
  </si>
  <si>
    <t>1@0</t>
  </si>
  <si>
    <t>HIGH</t>
  </si>
  <si>
    <t>1@272</t>
  </si>
  <si>
    <t>Additional TP</t>
  </si>
  <si>
    <t>11</t>
  </si>
  <si>
    <t>1@266</t>
  </si>
  <si>
    <t>21</t>
  </si>
  <si>
    <t>74</t>
  </si>
  <si>
    <t>n1</t>
  </si>
  <si>
    <t>106@15kHz</t>
  </si>
  <si>
    <t>n78</t>
  </si>
  <si>
    <t>273@30kHz</t>
  </si>
  <si>
    <t>3421,14 MHz
(NOTE &lt;X2&gt;)</t>
  </si>
  <si>
    <t>52@15kHz</t>
  </si>
  <si>
    <t>E-UTRA Band 3, 11, 21, 74</t>
  </si>
  <si>
    <t>-50+TT</t>
  </si>
  <si>
    <t xml:space="preserve">40 MHz ≤ f ≤ 660 MHz
</t>
  </si>
  <si>
    <t xml:space="preserve">1320 MHz ≤ f ≤ 1880 MHz
4620 MHz ≤ f ≤ 5780 MHz
7140 MHz ≤ f ≤ 7760 MHz
8520 MHz ≤ f ≤ 9580 MHz
</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</si>
  <si>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</si>
  <si>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</si>
  <si>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CA_n1A-n78A</t>
  </si>
  <si>
    <t xml:space="preserve">NOTE &lt;X2&gt;: 	Test Point ID 2 for CA_n1A-n78A and Band n78 is defined as a carrier with CBW=10MHz and centre frequency at 3421.14MHz (NR ARFCN=628067). </t>
  </si>
  <si>
    <t>The minimum requirement for the protected bands and frequency ranges of the NR CA configuration is derived from TS 38.101-1, Table 6.5A.3.2.3-1. 
The source version of TS 38.101-1 for the minimum requirements is given below.</t>
  </si>
  <si>
    <t>Source version of TS 38.101-1:</t>
  </si>
  <si>
    <t>TP analysis test case 6.5A.3.2.1 (Spurious emission band UE co-existence)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</si>
</sst>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53">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auto="1"/>
      </bottom>
      <diagonal/>
    </border>
    <border>
      <left style="thin">
        <color indexed="64"/>
      </left>
      <right style="thin">
        <color indexed="64"/>
      </right>
      <top style="thin">
        <color indexed="64"/>
      </top>
      <bottom style="thin">
        <color auto="1"/>
      </bottom>
      <diagonal/>
    </border>
    <border>
      <left style="medium">
        <color indexed="64"/>
      </left>
      <right style="medium">
        <color indexed="64"/>
      </right>
      <top style="thin">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1" fillId="0" borderId="0">
      <alignment vertical="center"/>
    </xf>
  </cellStyleXfs>
  <cellXfs count="293">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2" fillId="3" borderId="17" xfId="1" applyFont="1" applyFill="1" applyBorder="1" applyAlignment="1">
      <alignment horizontal="center" vertical="top" wrapText="1"/>
    </xf>
    <xf numFmtId="0" fontId="24" fillId="2" borderId="14"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25" fillId="0" borderId="2" xfId="1" applyFont="1" applyBorder="1" applyAlignment="1">
      <alignment horizontal="center" vertical="center" wrapText="1"/>
    </xf>
    <xf numFmtId="0" fontId="25" fillId="0" borderId="2" xfId="1" applyFont="1" applyBorder="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2" xfId="0" applyFont="1" applyBorder="1" applyAlignment="1">
      <alignment horizontal="center" vertical="center" wrapText="1"/>
    </xf>
    <xf numFmtId="0" fontId="0" fillId="0" borderId="2" xfId="0" applyBorder="1" applyAlignment="1">
      <alignment horizontal="center" vertical="center" wrapText="1"/>
    </xf>
    <xf numFmtId="0" fontId="23" fillId="0" borderId="2" xfId="0" applyFont="1" applyBorder="1" applyAlignment="1">
      <alignment horizontal="center" vertical="center" wrapText="1"/>
    </xf>
    <xf numFmtId="0" fontId="23" fillId="0" borderId="2" xfId="1" applyFont="1" applyBorder="1" applyAlignment="1">
      <alignment horizontal="center" vertical="center" wrapText="1"/>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1" fillId="11" borderId="0" xfId="1" applyFont="1" applyFill="1" applyBorder="1" applyAlignment="1">
      <alignment horizontal="center" vertical="center"/>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3" fillId="0" borderId="14" xfId="0" applyFont="1" applyBorder="1" applyAlignment="1">
      <alignment horizontal="center" vertical="center" wrapText="1"/>
    </xf>
    <xf numFmtId="0" fontId="23" fillId="0" borderId="19" xfId="0" applyFont="1" applyBorder="1" applyAlignment="1">
      <alignment vertical="center" wrapText="1"/>
    </xf>
    <xf numFmtId="0" fontId="23" fillId="0" borderId="11" xfId="0" applyFont="1" applyBorder="1" applyAlignment="1">
      <alignment vertical="center" wrapText="1"/>
    </xf>
    <xf numFmtId="0" fontId="1" fillId="0" borderId="0" xfId="1" applyAlignment="1">
      <alignment vertical="center" wrapText="1"/>
    </xf>
    <xf numFmtId="0" fontId="25" fillId="0" borderId="14" xfId="1" applyFont="1" applyBorder="1" applyAlignment="1">
      <alignment horizontal="center" vertical="center" wrapText="1"/>
    </xf>
    <xf numFmtId="0" fontId="25" fillId="0" borderId="14" xfId="1" applyFont="1" applyBorder="1" applyAlignment="1">
      <alignment horizontal="center" vertical="center"/>
    </xf>
    <xf numFmtId="0" fontId="23" fillId="0" borderId="1" xfId="0" applyFont="1" applyBorder="1" applyAlignment="1">
      <alignment horizontal="center" vertical="top" wrapText="1"/>
    </xf>
    <xf numFmtId="0" fontId="23" fillId="0" borderId="1" xfId="0" applyFont="1" applyBorder="1" applyAlignment="1">
      <alignment vertical="center" wrapText="1"/>
    </xf>
    <xf numFmtId="0" fontId="23" fillId="0" borderId="1" xfId="0" applyFont="1" applyBorder="1" applyAlignment="1">
      <alignment horizontal="center"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7" xfId="1" applyFont="1" applyFill="1" applyBorder="1" applyAlignment="1">
      <alignment horizontal="center" vertical="center" wrapText="1"/>
    </xf>
    <xf numFmtId="0" fontId="44" fillId="2" borderId="44" xfId="1" applyFont="1" applyFill="1" applyBorder="1" applyAlignment="1">
      <alignment horizontal="center" vertical="center" wrapText="1"/>
    </xf>
    <xf numFmtId="0" fontId="44" fillId="2" borderId="38" xfId="1" applyFont="1" applyFill="1" applyBorder="1" applyAlignment="1">
      <alignment horizontal="center" vertical="center" wrapText="1"/>
    </xf>
    <xf numFmtId="0" fontId="43" fillId="0" borderId="39" xfId="1" applyFont="1" applyBorder="1" applyAlignment="1">
      <alignment horizontal="left" vertical="center" indent="1"/>
    </xf>
    <xf numFmtId="0" fontId="43" fillId="0" borderId="1" xfId="1" applyFont="1" applyBorder="1" applyAlignment="1">
      <alignment horizontal="left" vertical="center" indent="1"/>
    </xf>
    <xf numFmtId="0" fontId="43" fillId="0" borderId="40" xfId="1" applyFont="1" applyBorder="1" applyAlignment="1">
      <alignment horizontal="left" vertical="center" indent="1"/>
    </xf>
    <xf numFmtId="0" fontId="43" fillId="0" borderId="39"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40" xfId="1" applyFont="1" applyBorder="1" applyAlignment="1">
      <alignment horizontal="left" vertical="center" wrapText="1" indent="1"/>
    </xf>
    <xf numFmtId="0" fontId="43" fillId="0" borderId="41" xfId="1" applyFont="1" applyBorder="1" applyAlignment="1">
      <alignment horizontal="left" vertical="center" wrapText="1" indent="1"/>
    </xf>
    <xf numFmtId="0" fontId="43" fillId="0" borderId="43" xfId="1" applyFont="1" applyBorder="1" applyAlignment="1">
      <alignment horizontal="left" vertical="center" wrapText="1" indent="1"/>
    </xf>
    <xf numFmtId="0" fontId="43" fillId="0" borderId="42"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Alignment="1">
      <alignment vertical="top" wrapText="1"/>
    </xf>
    <xf numFmtId="0" fontId="1" fillId="11" borderId="0" xfId="1" applyFont="1" applyFill="1" applyAlignment="1">
      <alignment horizontal="left" vertical="top"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7"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46" xfId="0" applyFont="1" applyBorder="1" applyAlignment="1">
      <alignment horizontal="center" vertical="center" wrapText="1"/>
    </xf>
    <xf numFmtId="0" fontId="25" fillId="0" borderId="1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31" xfId="1" applyFont="1" applyBorder="1" applyAlignment="1">
      <alignment horizontal="center" vertical="center" wrapText="1"/>
    </xf>
    <xf numFmtId="0" fontId="25" fillId="0" borderId="49" xfId="1" applyFont="1" applyBorder="1" applyAlignment="1">
      <alignment horizontal="center" vertical="center" wrapText="1"/>
    </xf>
    <xf numFmtId="0" fontId="25" fillId="0" borderId="34" xfId="1" applyFont="1" applyBorder="1" applyAlignment="1">
      <alignment horizontal="center" vertical="center" wrapText="1"/>
    </xf>
    <xf numFmtId="0" fontId="25" fillId="0" borderId="35" xfId="1" applyFont="1" applyBorder="1" applyAlignment="1">
      <alignment horizontal="center" vertical="center" wrapText="1"/>
    </xf>
    <xf numFmtId="0" fontId="25" fillId="0" borderId="36" xfId="1" applyFont="1" applyBorder="1" applyAlignment="1">
      <alignment horizontal="center" vertical="center" wrapText="1"/>
    </xf>
    <xf numFmtId="0" fontId="25" fillId="0" borderId="50" xfId="1" applyFont="1" applyBorder="1" applyAlignment="1">
      <alignment horizontal="center" vertical="center" wrapText="1"/>
    </xf>
    <xf numFmtId="0" fontId="25" fillId="0" borderId="51" xfId="1" applyFont="1" applyBorder="1" applyAlignment="1">
      <alignment horizontal="center" vertical="center" wrapText="1"/>
    </xf>
    <xf numFmtId="0" fontId="25" fillId="0" borderId="52" xfId="1" applyFont="1" applyBorder="1" applyAlignment="1">
      <alignment horizontal="center" vertical="center" wrapText="1"/>
    </xf>
    <xf numFmtId="0" fontId="25" fillId="0" borderId="31" xfId="0" applyFont="1" applyBorder="1" applyAlignment="1">
      <alignment horizontal="center" vertical="center" wrapText="1"/>
    </xf>
    <xf numFmtId="0" fontId="25" fillId="0" borderId="45"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34" xfId="0" applyFont="1" applyBorder="1" applyAlignment="1">
      <alignment horizontal="center" vertical="center" wrapText="1"/>
    </xf>
    <xf numFmtId="0" fontId="25" fillId="0" borderId="35" xfId="0" applyFont="1" applyBorder="1" applyAlignment="1">
      <alignment horizontal="center" vertical="center" wrapText="1"/>
    </xf>
    <xf numFmtId="0" fontId="25" fillId="0" borderId="36" xfId="0" applyFont="1" applyBorder="1" applyAlignment="1">
      <alignment horizontal="center" vertical="center" wrapText="1"/>
    </xf>
    <xf numFmtId="0" fontId="23" fillId="0" borderId="34" xfId="0" applyFont="1" applyBorder="1" applyAlignment="1">
      <alignment horizontal="center" vertical="center" wrapText="1"/>
    </xf>
    <xf numFmtId="0" fontId="23" fillId="0" borderId="36"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30" xfId="0" applyFont="1" applyBorder="1" applyAlignment="1">
      <alignment horizontal="center" vertical="center" wrapText="1"/>
    </xf>
    <xf numFmtId="0" fontId="1" fillId="0" borderId="34" xfId="1" applyBorder="1" applyAlignment="1">
      <alignment horizontal="left" vertical="top" wrapText="1"/>
    </xf>
    <xf numFmtId="0" fontId="1" fillId="0" borderId="35" xfId="1" applyBorder="1" applyAlignment="1">
      <alignment horizontal="left" vertical="top" wrapText="1"/>
    </xf>
    <xf numFmtId="0" fontId="1" fillId="0" borderId="36" xfId="1" applyBorder="1" applyAlignment="1">
      <alignment horizontal="left" vertical="top"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0" xfId="0" applyFont="1" applyBorder="1" applyAlignment="1">
      <alignment horizontal="center" vertical="center" wrapText="1"/>
    </xf>
    <xf numFmtId="0" fontId="19" fillId="11" borderId="1" xfId="1" applyFont="1" applyFill="1" applyBorder="1" applyAlignment="1">
      <alignment horizontal="center" vertical="center" textRotation="90"/>
    </xf>
    <xf numFmtId="0" fontId="23" fillId="0" borderId="46" xfId="1" applyFont="1" applyBorder="1" applyAlignment="1">
      <alignment horizontal="left" vertical="top" wrapText="1"/>
    </xf>
    <xf numFmtId="0" fontId="0" fillId="0" borderId="9" xfId="0" applyBorder="1" applyAlignment="1">
      <alignment horizontal="left" vertical="top" wrapText="1"/>
    </xf>
    <xf numFmtId="0" fontId="0" fillId="0" borderId="11" xfId="0"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3" xfId="1" applyBorder="1">
      <alignment vertical="center"/>
    </xf>
    <xf numFmtId="0" fontId="1" fillId="0" borderId="0" xfId="1" applyBorder="1">
      <alignment vertical="center"/>
    </xf>
    <xf numFmtId="0" fontId="25" fillId="0" borderId="32" xfId="1" applyFont="1" applyBorder="1" applyAlignment="1">
      <alignment horizontal="center" vertical="center" wrapText="1"/>
    </xf>
    <xf numFmtId="0" fontId="23" fillId="0" borderId="47" xfId="0" applyFont="1" applyBorder="1" applyAlignment="1">
      <alignment horizontal="center" vertical="top" wrapText="1"/>
    </xf>
    <xf numFmtId="0" fontId="7" fillId="11" borderId="48" xfId="1" applyFont="1" applyFill="1" applyBorder="1" applyAlignment="1">
      <alignment horizontal="center" vertical="top"/>
    </xf>
    <xf numFmtId="0" fontId="1" fillId="11" borderId="0" xfId="1" applyFont="1" applyFill="1" applyBorder="1" applyAlignment="1">
      <alignment horizontal="left"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0" borderId="1" xfId="1" applyFont="1" applyBorder="1" applyAlignment="1">
      <alignment horizontal="center" vertical="center" wrapText="1"/>
    </xf>
    <xf numFmtId="0" fontId="25" fillId="7" borderId="1" xfId="1" applyFont="1" applyFill="1" applyBorder="1" applyAlignment="1">
      <alignment horizontal="center" vertical="center" wrapText="1"/>
    </xf>
    <xf numFmtId="164" fontId="27" fillId="0" borderId="1" xfId="1" applyNumberFormat="1" applyFont="1" applyBorder="1" applyAlignment="1">
      <alignment horizontal="center" vertical="center" wrapText="1"/>
    </xf>
  </cellXfs>
  <cellStyles count="2">
    <cellStyle name="Normal" xfId="0" builtinId="0"/>
    <cellStyle name="Normal 2" xfId="1" xr:uid="{F1760225-C7D0-4704-AE87-CECAD74C9B60}"/>
  </cellStyles>
  <dxfs count="40">
    <dxf>
      <fill>
        <patternFill patternType="darkUp"/>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C5" sqref="C5:C6"/>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165</v>
      </c>
    </row>
    <row r="2" spans="1:41" ht="14.7" thickBot="1" x14ac:dyDescent="0.6"/>
    <row r="3" spans="1:41" ht="20.7" thickBot="1" x14ac:dyDescent="0.6">
      <c r="B3" s="3" t="s">
        <v>0</v>
      </c>
      <c r="C3" s="4" t="s">
        <v>265</v>
      </c>
    </row>
    <row r="4" spans="1:41" ht="20.399999999999999" x14ac:dyDescent="0.55000000000000004">
      <c r="B4" s="136"/>
      <c r="C4" s="6"/>
    </row>
    <row r="5" spans="1:41" ht="20.399999999999999" x14ac:dyDescent="0.55000000000000004">
      <c r="A5" s="50"/>
      <c r="B5" s="63" t="s">
        <v>141</v>
      </c>
      <c r="C5" s="64" t="str">
        <f>SUBSTITUTE(MID(C3,4,LEN(C3)-3-LEN(C6)-2),"A","")</f>
        <v>n1</v>
      </c>
      <c r="D5" s="140"/>
      <c r="E5" s="140"/>
      <c r="F5" s="140"/>
      <c r="G5" s="140"/>
      <c r="H5" s="140"/>
      <c r="I5" s="65"/>
      <c r="J5" s="65"/>
      <c r="K5" s="65"/>
      <c r="L5" s="65"/>
      <c r="M5" s="50"/>
      <c r="N5" s="100"/>
      <c r="O5" s="100"/>
      <c r="P5" s="100"/>
      <c r="Q5" s="101"/>
      <c r="R5" s="101"/>
      <c r="S5" s="51"/>
      <c r="T5" s="51"/>
      <c r="U5" s="51"/>
      <c r="V5" s="51"/>
      <c r="W5" s="51"/>
      <c r="X5" s="51"/>
      <c r="Y5" s="51"/>
      <c r="Z5" s="51"/>
      <c r="AA5" s="51"/>
      <c r="AB5" s="51"/>
      <c r="AC5" s="51"/>
      <c r="AD5" s="51"/>
      <c r="AE5" s="51"/>
      <c r="AF5" s="51"/>
      <c r="AG5" s="84"/>
      <c r="AH5" s="84"/>
      <c r="AI5" s="84"/>
      <c r="AJ5" s="84"/>
      <c r="AK5" s="84"/>
      <c r="AL5" s="85"/>
      <c r="AM5" s="84"/>
      <c r="AN5" s="84"/>
      <c r="AO5" s="84"/>
    </row>
    <row r="6" spans="1:41" ht="20.399999999999999" x14ac:dyDescent="0.55000000000000004">
      <c r="A6" s="50"/>
      <c r="B6" s="63" t="s">
        <v>142</v>
      </c>
      <c r="C6" s="64" t="str">
        <f>SUBSTITUTE(RIGHT(C3,LEN(C3)-IFERROR(FIND("-",C3,4),FIND("_",C3,4))),"A","")</f>
        <v>n78</v>
      </c>
      <c r="D6" s="140"/>
      <c r="E6" s="140"/>
      <c r="F6" s="140"/>
      <c r="G6" s="140"/>
      <c r="H6" s="140"/>
      <c r="I6" s="65"/>
      <c r="J6" s="65"/>
      <c r="K6" s="65"/>
      <c r="L6" s="65"/>
      <c r="M6" s="50"/>
      <c r="N6" s="100"/>
      <c r="O6" s="100"/>
      <c r="P6" s="100"/>
      <c r="Q6" s="101"/>
      <c r="R6" s="101"/>
      <c r="S6" s="51"/>
      <c r="T6" s="51"/>
      <c r="U6" s="51"/>
      <c r="V6" s="51"/>
      <c r="W6" s="51"/>
      <c r="X6" s="51"/>
      <c r="Y6" s="51"/>
      <c r="Z6" s="51"/>
      <c r="AA6" s="51"/>
      <c r="AB6" s="51"/>
      <c r="AC6" s="51"/>
      <c r="AD6" s="51"/>
      <c r="AE6" s="51"/>
      <c r="AF6" s="51"/>
      <c r="AG6" s="84"/>
      <c r="AH6" s="84"/>
      <c r="AI6" s="84"/>
      <c r="AJ6" s="84"/>
      <c r="AK6" s="84"/>
      <c r="AL6" s="85"/>
      <c r="AM6" s="84"/>
      <c r="AN6" s="84"/>
      <c r="AO6" s="84"/>
    </row>
    <row r="7" spans="1:41" ht="20.7" thickBot="1" x14ac:dyDescent="0.6">
      <c r="B7" s="5"/>
      <c r="C7" s="6"/>
    </row>
    <row r="8" spans="1:41" ht="14.7" thickBot="1" x14ac:dyDescent="0.6">
      <c r="B8" s="170" t="s">
        <v>168</v>
      </c>
      <c r="C8" s="171"/>
      <c r="D8" s="171"/>
      <c r="E8" s="171"/>
      <c r="F8" s="171"/>
      <c r="G8" s="171"/>
      <c r="H8" s="172"/>
    </row>
    <row r="9" spans="1:41" ht="15" customHeight="1" outlineLevel="1" x14ac:dyDescent="0.55000000000000004">
      <c r="B9" s="173" t="s">
        <v>169</v>
      </c>
      <c r="C9" s="174"/>
      <c r="D9" s="174"/>
      <c r="E9" s="174"/>
      <c r="F9" s="174"/>
      <c r="G9" s="174"/>
      <c r="H9" s="175"/>
    </row>
    <row r="10" spans="1:41" outlineLevel="1" x14ac:dyDescent="0.55000000000000004">
      <c r="B10" s="7"/>
      <c r="C10" s="7"/>
      <c r="D10" s="7"/>
      <c r="E10" s="7"/>
    </row>
    <row r="11" spans="1:41" ht="39" customHeight="1" outlineLevel="1" thickBot="1" x14ac:dyDescent="0.6">
      <c r="B11" s="176" t="s">
        <v>166</v>
      </c>
      <c r="C11" s="176"/>
      <c r="D11" s="176"/>
      <c r="E11" s="176"/>
    </row>
    <row r="12" spans="1:41" ht="30.3" outlineLevel="1" thickBot="1" x14ac:dyDescent="0.6">
      <c r="B12" s="9" t="s">
        <v>1</v>
      </c>
      <c r="C12" s="10" t="s">
        <v>2</v>
      </c>
      <c r="D12" s="10" t="s">
        <v>3</v>
      </c>
      <c r="E12" s="9" t="s">
        <v>4</v>
      </c>
    </row>
    <row r="13" spans="1:41" ht="15.3" outlineLevel="1" thickBot="1" x14ac:dyDescent="0.6">
      <c r="B13" s="135" t="s">
        <v>11</v>
      </c>
      <c r="C13" s="11" t="s">
        <v>5</v>
      </c>
      <c r="D13" s="11" t="s">
        <v>6</v>
      </c>
      <c r="E13" s="137"/>
    </row>
    <row r="14" spans="1:41" ht="15.3" outlineLevel="1" thickBot="1" x14ac:dyDescent="0.6">
      <c r="B14" s="135" t="s">
        <v>12</v>
      </c>
      <c r="C14" s="11" t="s">
        <v>5</v>
      </c>
      <c r="D14" s="11" t="s">
        <v>7</v>
      </c>
      <c r="E14" s="137"/>
    </row>
    <row r="15" spans="1:41" ht="15.3" outlineLevel="1" thickBot="1" x14ac:dyDescent="0.6">
      <c r="B15" s="135" t="s">
        <v>13</v>
      </c>
      <c r="C15" s="11" t="s">
        <v>5</v>
      </c>
      <c r="D15" s="11" t="s">
        <v>8</v>
      </c>
      <c r="E15" s="137"/>
    </row>
    <row r="16" spans="1:41" ht="27.3" customHeight="1" outlineLevel="1" thickBot="1" x14ac:dyDescent="0.6">
      <c r="B16" s="177" t="s">
        <v>14</v>
      </c>
      <c r="C16" s="11" t="s">
        <v>9</v>
      </c>
      <c r="D16" s="11" t="s">
        <v>10</v>
      </c>
      <c r="E16" s="137">
        <v>4</v>
      </c>
    </row>
    <row r="17" spans="1:8" ht="27.3" customHeight="1" outlineLevel="1" thickBot="1" x14ac:dyDescent="0.6">
      <c r="B17" s="178"/>
      <c r="C17" s="11" t="s">
        <v>15</v>
      </c>
      <c r="D17" s="11" t="s">
        <v>10</v>
      </c>
      <c r="E17" s="137">
        <v>3</v>
      </c>
    </row>
    <row r="18" spans="1:8" ht="53.25" customHeight="1" outlineLevel="1" thickBot="1" x14ac:dyDescent="0.6">
      <c r="B18" s="135" t="s">
        <v>16</v>
      </c>
      <c r="C18" s="11" t="s">
        <v>9</v>
      </c>
      <c r="D18" s="11" t="s">
        <v>10</v>
      </c>
      <c r="E18" s="137">
        <v>1</v>
      </c>
    </row>
    <row r="19" spans="1:8" ht="15.75" customHeight="1" outlineLevel="1" thickBot="1" x14ac:dyDescent="0.6">
      <c r="B19" s="12" t="s">
        <v>17</v>
      </c>
      <c r="C19" s="13" t="s">
        <v>9</v>
      </c>
      <c r="D19" s="13" t="s">
        <v>10</v>
      </c>
      <c r="E19" s="137">
        <v>2</v>
      </c>
    </row>
    <row r="20" spans="1:8" ht="96.9" customHeight="1" outlineLevel="1" thickBot="1" x14ac:dyDescent="0.6">
      <c r="B20" s="179" t="s">
        <v>164</v>
      </c>
      <c r="C20" s="180"/>
      <c r="D20" s="180"/>
      <c r="E20" s="181"/>
    </row>
    <row r="21" spans="1:8" ht="30.6" customHeight="1" outlineLevel="1" thickBot="1" x14ac:dyDescent="0.6">
      <c r="B21" s="14"/>
      <c r="C21" s="14"/>
      <c r="D21" s="14"/>
      <c r="E21" s="14"/>
    </row>
    <row r="22" spans="1:8" ht="16.2" x14ac:dyDescent="0.55000000000000004">
      <c r="B22" s="182" t="s">
        <v>18</v>
      </c>
      <c r="C22" s="183"/>
      <c r="D22" s="183"/>
      <c r="E22" s="183"/>
      <c r="F22" s="183"/>
      <c r="G22" s="183"/>
      <c r="H22" s="184"/>
    </row>
    <row r="23" spans="1:8" ht="15.75" customHeight="1" outlineLevel="1" x14ac:dyDescent="0.55000000000000004">
      <c r="B23" s="185" t="s">
        <v>167</v>
      </c>
      <c r="C23" s="185"/>
      <c r="D23" s="185"/>
      <c r="E23" s="185"/>
      <c r="F23" s="185"/>
      <c r="G23" s="185"/>
      <c r="H23" s="185"/>
    </row>
    <row r="24" spans="1:8" ht="15.75" customHeight="1" outlineLevel="1" thickBot="1" x14ac:dyDescent="0.6">
      <c r="A24" s="15"/>
      <c r="B24" s="15"/>
      <c r="C24" s="15"/>
      <c r="D24" s="15"/>
      <c r="E24" s="15"/>
      <c r="F24" s="15"/>
      <c r="G24" s="15"/>
      <c r="H24" s="15"/>
    </row>
    <row r="25" spans="1:8" ht="55.5" customHeight="1" outlineLevel="1" thickBot="1" x14ac:dyDescent="0.6">
      <c r="A25" s="15"/>
      <c r="B25" s="186"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n1 and Band n78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7"/>
      <c r="D25" s="187"/>
      <c r="E25" s="187"/>
      <c r="F25" s="188"/>
      <c r="G25" s="15"/>
      <c r="H25" s="15"/>
    </row>
    <row r="26" spans="1:8" ht="15.75" customHeight="1" outlineLevel="1" thickBot="1" x14ac:dyDescent="0.6">
      <c r="A26" s="15"/>
      <c r="B26" s="8" t="s">
        <v>19</v>
      </c>
      <c r="C26" s="147" t="str">
        <f>"Band "&amp; Xband &amp; " FUL_low "</f>
        <v xml:space="preserve">Band n1 FUL_low </v>
      </c>
      <c r="D26" s="147" t="str">
        <f>"Band "&amp; Xband &amp; " FUL_high "</f>
        <v xml:space="preserve">Band n1 FUL_high </v>
      </c>
      <c r="E26" s="147" t="str">
        <f>"Band "&amp; Yband &amp; " FUL_low "</f>
        <v xml:space="preserve">Band n78 FUL_low </v>
      </c>
      <c r="F26" s="147" t="str">
        <f>"Band "&amp; Yband &amp; " FUL_high "</f>
        <v xml:space="preserve">Band n78 FUL_high </v>
      </c>
      <c r="G26" s="15"/>
      <c r="H26" s="15"/>
    </row>
    <row r="27" spans="1:8" ht="23.25" customHeight="1" outlineLevel="1" thickBot="1" x14ac:dyDescent="0.6">
      <c r="A27" s="15"/>
      <c r="B27" s="16" t="s">
        <v>20</v>
      </c>
      <c r="C27" s="159">
        <v>1920</v>
      </c>
      <c r="D27" s="159">
        <v>1980</v>
      </c>
      <c r="E27" s="159">
        <v>3300</v>
      </c>
      <c r="F27" s="159">
        <v>3800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58">
        <f>ABS(E27-D27)</f>
        <v>1320</v>
      </c>
      <c r="D29" s="158">
        <f>ABS(F27-C27)</f>
        <v>1880</v>
      </c>
      <c r="E29" s="158">
        <f>E27+C27</f>
        <v>5220</v>
      </c>
      <c r="F29" s="158">
        <f>F27+D27</f>
        <v>5780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58">
        <f>ABS((2*C27)-F27)</f>
        <v>40</v>
      </c>
      <c r="D31" s="158">
        <f>ABS((2*D27)-E27)</f>
        <v>660</v>
      </c>
      <c r="E31" s="158">
        <f>ABS((2*E27)-D27)</f>
        <v>4620</v>
      </c>
      <c r="F31" s="158">
        <f>ABS((2*F27)-C27)</f>
        <v>5680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58">
        <f>(2*C27)+E27</f>
        <v>7140</v>
      </c>
      <c r="D33" s="158">
        <f>(2*D27)+F27</f>
        <v>7760</v>
      </c>
      <c r="E33" s="158">
        <f>(2*E27)+C27</f>
        <v>8520</v>
      </c>
      <c r="F33" s="158">
        <f>(2*F27)+D27</f>
        <v>9580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70" t="s">
        <v>36</v>
      </c>
      <c r="C36" s="171"/>
      <c r="D36" s="171"/>
      <c r="E36" s="171"/>
      <c r="F36" s="171"/>
      <c r="G36" s="171"/>
      <c r="H36" s="172"/>
    </row>
    <row r="37" spans="1:8" ht="39.6" customHeight="1" outlineLevel="1" x14ac:dyDescent="0.55000000000000004">
      <c r="B37" s="173" t="s">
        <v>174</v>
      </c>
      <c r="C37" s="174"/>
      <c r="D37" s="174"/>
      <c r="E37" s="174"/>
      <c r="F37" s="174"/>
      <c r="G37" s="174"/>
      <c r="H37" s="175"/>
    </row>
    <row r="38" spans="1:8" ht="14.7" outlineLevel="1" thickBot="1" x14ac:dyDescent="0.6">
      <c r="B38" s="18"/>
      <c r="C38" s="7"/>
      <c r="D38" s="7"/>
      <c r="E38" s="7"/>
      <c r="F38" s="7"/>
      <c r="G38" s="7"/>
    </row>
    <row r="39" spans="1:8" ht="48.3" customHeight="1" outlineLevel="1" thickBot="1" x14ac:dyDescent="0.6">
      <c r="B39" s="9" t="s">
        <v>1</v>
      </c>
      <c r="C39" s="10" t="s">
        <v>2</v>
      </c>
      <c r="D39" s="10" t="s">
        <v>180</v>
      </c>
      <c r="E39" s="10" t="s">
        <v>4</v>
      </c>
      <c r="F39" s="189" t="s">
        <v>181</v>
      </c>
      <c r="G39" s="190"/>
      <c r="H39" s="191"/>
    </row>
    <row r="40" spans="1:8" ht="15.3" outlineLevel="1" thickBot="1" x14ac:dyDescent="0.6">
      <c r="B40" s="139" t="s">
        <v>203</v>
      </c>
      <c r="C40" s="11" t="s">
        <v>177</v>
      </c>
      <c r="D40" s="11" t="s">
        <v>6</v>
      </c>
      <c r="E40" s="11"/>
      <c r="F40" s="192" t="s">
        <v>171</v>
      </c>
      <c r="G40" s="193"/>
      <c r="H40" s="194"/>
    </row>
    <row r="41" spans="1:8" ht="15.3" outlineLevel="1" thickBot="1" x14ac:dyDescent="0.6">
      <c r="B41" s="139" t="s">
        <v>203</v>
      </c>
      <c r="C41" s="11" t="s">
        <v>177</v>
      </c>
      <c r="D41" s="11" t="s">
        <v>7</v>
      </c>
      <c r="E41" s="11"/>
      <c r="F41" s="192" t="s">
        <v>172</v>
      </c>
      <c r="G41" s="193"/>
      <c r="H41" s="194"/>
    </row>
    <row r="42" spans="1:8" ht="30.3" outlineLevel="1" thickBot="1" x14ac:dyDescent="0.6">
      <c r="B42" s="139" t="s">
        <v>261</v>
      </c>
      <c r="C42" s="11" t="s">
        <v>177</v>
      </c>
      <c r="D42" s="11" t="s">
        <v>8</v>
      </c>
      <c r="E42" s="11"/>
      <c r="F42" s="192" t="s">
        <v>173</v>
      </c>
      <c r="G42" s="193"/>
      <c r="H42" s="194"/>
    </row>
    <row r="43" spans="1:8" ht="70.2" customHeight="1" outlineLevel="1" thickBot="1" x14ac:dyDescent="0.6">
      <c r="B43" s="139" t="s">
        <v>262</v>
      </c>
      <c r="C43" s="11" t="s">
        <v>178</v>
      </c>
      <c r="D43" s="11" t="s">
        <v>10</v>
      </c>
      <c r="E43" s="11">
        <v>4</v>
      </c>
      <c r="F43" s="195" t="str">
        <f>IF(OR(Xband="n41",Yband="n41"), "Add IMD product if occuring ranges within 1 GHz ≤ f &lt; 12.75 GHz (to be tested with signalling of NS_01)","Add IMD product ranges if occuring within 1 GHz ≤ f &lt; 12.75 GHz")</f>
        <v>Add IMD product ranges if occuring within 1 GHz ≤ f &lt; 12.75 GHz</v>
      </c>
      <c r="G43" s="196"/>
      <c r="H43" s="197"/>
    </row>
    <row r="44" spans="1:8" ht="15.3" outlineLevel="1" thickBot="1" x14ac:dyDescent="0.6">
      <c r="B44" s="139" t="s">
        <v>151</v>
      </c>
      <c r="C44" s="11" t="s">
        <v>179</v>
      </c>
      <c r="D44" s="11" t="s">
        <v>10</v>
      </c>
      <c r="E44" s="11">
        <v>3</v>
      </c>
      <c r="F44" s="195" t="str">
        <f>IF(OR(Xband="n41",Yband="n41"), "Add IMD product ranges if occuring within 1 GHz ≤ f &lt; 12.75 GHz (to be tested with signalling of NS_04)","N/A")</f>
        <v>N/A</v>
      </c>
      <c r="G44" s="196"/>
      <c r="H44" s="197"/>
    </row>
    <row r="45" spans="1:8" ht="25.8" customHeight="1" outlineLevel="1" thickBot="1" x14ac:dyDescent="0.6">
      <c r="B45" s="139" t="s">
        <v>203</v>
      </c>
      <c r="C45" s="11" t="s">
        <v>178</v>
      </c>
      <c r="D45" s="11" t="s">
        <v>10</v>
      </c>
      <c r="E45" s="11">
        <v>1</v>
      </c>
      <c r="F45" s="195"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19 GHz (upper limit equal to 5th harmonic of Band X or Band Y)</v>
      </c>
      <c r="G45" s="196"/>
      <c r="H45" s="197"/>
    </row>
    <row r="46" spans="1:8" ht="15.3" customHeight="1" outlineLevel="1" thickBot="1" x14ac:dyDescent="0.6">
      <c r="B46" s="12" t="s">
        <v>170</v>
      </c>
      <c r="C46" s="13" t="s">
        <v>178</v>
      </c>
      <c r="D46" s="13" t="s">
        <v>10</v>
      </c>
      <c r="E46" s="13">
        <v>2</v>
      </c>
      <c r="F46" s="198" t="str">
        <f>IF(OR(AND(fx_high&gt;5200),AND(fy_high&gt;5200)),"Add IMD product ranges if occuring within 12.75 GHz &lt; f &lt; 26 GHz","N/A")</f>
        <v>N/A</v>
      </c>
      <c r="G46" s="199"/>
      <c r="H46" s="200"/>
    </row>
    <row r="47" spans="1:8" ht="96.9" customHeight="1" outlineLevel="1" thickBot="1" x14ac:dyDescent="0.6">
      <c r="B47" s="179" t="s">
        <v>164</v>
      </c>
      <c r="C47" s="180"/>
      <c r="D47" s="180"/>
      <c r="E47" s="181"/>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9"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0"/>
  <sheetViews>
    <sheetView zoomScale="80" zoomScaleNormal="80" workbookViewId="0">
      <selection activeCell="B32" sqref="B32:H32"/>
    </sheetView>
  </sheetViews>
  <sheetFormatPr defaultColWidth="11.41796875" defaultRowHeight="14.4" outlineLevelRow="1" x14ac:dyDescent="0.55000000000000004"/>
  <cols>
    <col min="1" max="1" width="4.83984375" style="50" customWidth="1"/>
    <col min="2" max="2" width="22.472656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4"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4" t="s">
        <v>269</v>
      </c>
      <c r="C1" s="50"/>
      <c r="D1" s="50"/>
      <c r="E1" s="50"/>
      <c r="F1" s="50"/>
      <c r="G1" s="50"/>
      <c r="H1" s="50"/>
      <c r="I1" s="50"/>
      <c r="J1" s="50"/>
      <c r="K1" s="50"/>
      <c r="L1" s="50"/>
      <c r="M1" s="50"/>
      <c r="N1" s="50"/>
      <c r="O1" s="50"/>
      <c r="P1" s="50"/>
      <c r="Q1" s="50"/>
      <c r="R1" s="50"/>
      <c r="S1" s="51"/>
      <c r="T1" s="51"/>
      <c r="U1" s="51"/>
      <c r="V1" s="51"/>
      <c r="W1" s="51"/>
      <c r="X1" s="51"/>
      <c r="Y1" s="51"/>
      <c r="Z1" s="51"/>
      <c r="AA1" s="51"/>
      <c r="AB1" s="51"/>
      <c r="AC1" s="51"/>
      <c r="AD1" s="51"/>
      <c r="AE1" s="51"/>
      <c r="AF1" s="51"/>
      <c r="AG1" s="84"/>
      <c r="AH1" s="84"/>
      <c r="AI1" s="84"/>
      <c r="AJ1" s="84"/>
      <c r="AK1" s="84"/>
      <c r="AL1" s="84"/>
      <c r="AM1" s="84"/>
      <c r="AN1" s="85"/>
      <c r="AO1" s="84"/>
      <c r="ZZ1" s="164"/>
    </row>
    <row r="2" spans="1:16158" ht="14.7" thickBot="1" x14ac:dyDescent="0.6">
      <c r="B2" s="50"/>
      <c r="C2" s="50"/>
      <c r="D2" s="50"/>
      <c r="E2" s="50"/>
      <c r="F2" s="50"/>
      <c r="G2" s="50"/>
      <c r="H2" s="50"/>
      <c r="I2" s="50"/>
      <c r="J2" s="50"/>
      <c r="K2" s="50"/>
      <c r="L2" s="50"/>
      <c r="M2" s="50"/>
      <c r="N2" s="50"/>
      <c r="O2" s="50"/>
      <c r="P2" s="50"/>
      <c r="Q2" s="50"/>
      <c r="R2" s="50"/>
      <c r="S2" s="51"/>
      <c r="T2" s="51"/>
      <c r="U2" s="51"/>
      <c r="V2" s="51"/>
      <c r="W2" s="51"/>
      <c r="X2" s="51"/>
      <c r="Y2" s="51"/>
      <c r="Z2" s="51"/>
      <c r="AA2" s="51"/>
      <c r="AB2" s="51"/>
      <c r="AC2" s="51"/>
      <c r="AD2" s="51"/>
      <c r="AE2" s="51"/>
      <c r="AF2" s="51"/>
      <c r="AG2" s="84"/>
      <c r="AH2" s="84"/>
      <c r="AI2" s="84"/>
      <c r="AJ2" s="84"/>
      <c r="AK2" s="84"/>
      <c r="AL2" s="84"/>
      <c r="AM2" s="84"/>
      <c r="AN2" s="85"/>
      <c r="AO2" s="84"/>
    </row>
    <row r="3" spans="1:16158" ht="20.7" thickBot="1" x14ac:dyDescent="0.6">
      <c r="B3" s="20" t="s">
        <v>0</v>
      </c>
      <c r="C3" s="4" t="str">
        <f>Config</f>
        <v>CA_n1A-n78A</v>
      </c>
      <c r="D3" s="65"/>
      <c r="E3" s="65"/>
      <c r="F3" s="65"/>
      <c r="G3" s="50"/>
      <c r="H3" s="50"/>
      <c r="I3" s="50"/>
      <c r="J3" s="50"/>
      <c r="K3" s="50"/>
      <c r="L3" s="50"/>
      <c r="M3" s="50"/>
      <c r="N3" s="50"/>
      <c r="O3" s="50"/>
      <c r="P3" s="50"/>
      <c r="Q3" s="50"/>
      <c r="R3" s="50"/>
      <c r="S3" s="51"/>
      <c r="T3" s="51"/>
      <c r="U3" s="51"/>
      <c r="V3" s="51"/>
      <c r="W3" s="51"/>
      <c r="X3" s="51"/>
      <c r="Y3" s="51"/>
      <c r="Z3" s="51"/>
      <c r="AA3" s="51"/>
      <c r="AB3" s="51"/>
      <c r="AC3" s="51"/>
      <c r="AD3" s="51"/>
      <c r="AE3" s="51"/>
      <c r="AF3" s="51"/>
      <c r="AG3" s="84"/>
      <c r="AH3" s="84"/>
      <c r="AI3" s="84"/>
      <c r="AJ3" s="84"/>
      <c r="AK3" s="84"/>
      <c r="AL3" s="84"/>
      <c r="AM3" s="84"/>
      <c r="AN3" s="85"/>
      <c r="AO3" s="84"/>
    </row>
    <row r="4" spans="1:16158" s="19" customFormat="1" ht="18.3" x14ac:dyDescent="0.55000000000000004">
      <c r="A4" s="50"/>
      <c r="B4" s="65"/>
      <c r="C4" s="65"/>
      <c r="D4" s="65"/>
      <c r="E4" s="65"/>
      <c r="F4" s="65"/>
      <c r="G4" s="50"/>
      <c r="H4" s="50"/>
      <c r="I4" s="50"/>
      <c r="J4" s="50"/>
      <c r="K4" s="50"/>
      <c r="L4" s="50"/>
      <c r="M4" s="50"/>
      <c r="N4" s="50"/>
      <c r="O4" s="50"/>
      <c r="P4" s="50"/>
      <c r="Q4" s="50"/>
      <c r="R4" s="50"/>
      <c r="S4" s="51"/>
      <c r="T4" s="51"/>
      <c r="U4" s="51"/>
      <c r="V4" s="51"/>
      <c r="W4" s="51"/>
      <c r="X4" s="51"/>
      <c r="Y4" s="51"/>
      <c r="Z4" s="51"/>
      <c r="AA4" s="51"/>
      <c r="AB4" s="51"/>
      <c r="AC4" s="51"/>
      <c r="AD4" s="51"/>
      <c r="AE4" s="51"/>
      <c r="AF4" s="51"/>
      <c r="AG4" s="84"/>
      <c r="AH4" s="84"/>
      <c r="AI4" s="84"/>
      <c r="AJ4" s="84"/>
      <c r="AK4" s="84"/>
      <c r="AL4" s="84"/>
      <c r="AM4" s="84"/>
      <c r="AN4" s="85"/>
      <c r="AO4" s="84"/>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3" t="s">
        <v>141</v>
      </c>
      <c r="C5" s="64" t="str">
        <f>SUBSTITUTE(MID(C3,4,LEN(C3)-3-LEN(C6)-2),"A","")</f>
        <v>n1</v>
      </c>
      <c r="D5" s="65"/>
      <c r="E5" s="65"/>
      <c r="F5" s="65"/>
      <c r="G5" s="65"/>
      <c r="H5" s="65"/>
      <c r="I5" s="65"/>
      <c r="J5" s="65"/>
      <c r="K5" s="65"/>
      <c r="L5" s="65"/>
      <c r="M5" s="50"/>
      <c r="N5" s="100"/>
      <c r="O5" s="100"/>
      <c r="P5" s="100"/>
      <c r="Q5" s="101"/>
      <c r="R5" s="101"/>
      <c r="S5" s="51"/>
      <c r="T5" s="51"/>
      <c r="U5" s="51"/>
      <c r="V5" s="51"/>
      <c r="W5" s="51"/>
      <c r="X5" s="51"/>
      <c r="Y5" s="51"/>
      <c r="Z5" s="51"/>
      <c r="AA5" s="51"/>
      <c r="AB5" s="51"/>
      <c r="AC5" s="51"/>
      <c r="AD5" s="51"/>
      <c r="AE5" s="51"/>
      <c r="AF5" s="51"/>
      <c r="AG5" s="84"/>
      <c r="AH5" s="84"/>
      <c r="AI5" s="84"/>
      <c r="AJ5" s="84"/>
      <c r="AK5" s="84"/>
      <c r="AL5" s="85"/>
      <c r="AM5" s="84"/>
      <c r="AN5" s="84"/>
      <c r="AO5" s="84"/>
      <c r="AP5" s="1"/>
      <c r="AQ5" s="1"/>
    </row>
    <row r="6" spans="1:16158" ht="20.399999999999999" x14ac:dyDescent="0.55000000000000004">
      <c r="B6" s="63" t="s">
        <v>142</v>
      </c>
      <c r="C6" s="64" t="str">
        <f>SUBSTITUTE(RIGHT(C3,LEN(C3)-IFERROR(FIND("-",C3,4),FIND("_",C3,4))),"A","")</f>
        <v>n78</v>
      </c>
      <c r="D6" s="65"/>
      <c r="E6" s="65"/>
      <c r="F6" s="65"/>
      <c r="G6" s="65"/>
      <c r="H6" s="65"/>
      <c r="I6" s="65"/>
      <c r="J6" s="65"/>
      <c r="K6" s="65"/>
      <c r="L6" s="65"/>
      <c r="M6" s="50"/>
      <c r="N6" s="100"/>
      <c r="O6" s="100"/>
      <c r="P6" s="100"/>
      <c r="Q6" s="101"/>
      <c r="R6" s="101"/>
      <c r="S6" s="51"/>
      <c r="T6" s="51"/>
      <c r="U6" s="51"/>
      <c r="V6" s="51"/>
      <c r="W6" s="51"/>
      <c r="X6" s="51"/>
      <c r="Y6" s="51"/>
      <c r="Z6" s="51"/>
      <c r="AA6" s="51"/>
      <c r="AB6" s="51"/>
      <c r="AC6" s="51"/>
      <c r="AD6" s="51"/>
      <c r="AE6" s="51"/>
      <c r="AF6" s="51"/>
      <c r="AG6" s="84"/>
      <c r="AH6" s="84"/>
      <c r="AI6" s="84"/>
      <c r="AJ6" s="84"/>
      <c r="AK6" s="84"/>
      <c r="AL6" s="85"/>
      <c r="AM6" s="84"/>
      <c r="AN6" s="84"/>
      <c r="AO6" s="84"/>
      <c r="AP6" s="1"/>
      <c r="AQ6" s="1"/>
    </row>
    <row r="7" spans="1:16158" s="19" customFormat="1" ht="18.600000000000001" thickBot="1" x14ac:dyDescent="0.6">
      <c r="A7" s="50"/>
      <c r="B7" s="65"/>
      <c r="C7" s="65"/>
      <c r="D7" s="65"/>
      <c r="E7" s="65"/>
      <c r="F7" s="65"/>
      <c r="G7" s="50"/>
      <c r="H7" s="50"/>
      <c r="I7" s="50"/>
      <c r="J7" s="50"/>
      <c r="K7" s="50"/>
      <c r="L7" s="50"/>
      <c r="M7" s="50"/>
      <c r="N7" s="50"/>
      <c r="O7" s="50"/>
      <c r="P7" s="50"/>
      <c r="Q7" s="50"/>
      <c r="R7" s="50"/>
      <c r="S7" s="51"/>
      <c r="T7" s="51"/>
      <c r="U7" s="51"/>
      <c r="V7" s="51"/>
      <c r="W7" s="51"/>
      <c r="X7" s="51"/>
      <c r="Y7" s="51"/>
      <c r="Z7" s="51"/>
      <c r="AA7" s="51"/>
      <c r="AB7" s="51"/>
      <c r="AC7" s="51"/>
      <c r="AD7" s="51"/>
      <c r="AE7" s="51"/>
      <c r="AF7" s="51"/>
      <c r="AG7" s="84"/>
      <c r="AH7" s="84"/>
      <c r="AI7" s="84"/>
      <c r="AJ7" s="84"/>
      <c r="AK7" s="84"/>
      <c r="AL7" s="84"/>
      <c r="AM7" s="84"/>
      <c r="AN7" s="85"/>
      <c r="AO7" s="84"/>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50"/>
      <c r="B8" s="212" t="s">
        <v>37</v>
      </c>
      <c r="C8" s="213"/>
      <c r="D8" s="213"/>
      <c r="E8" s="213"/>
      <c r="F8" s="213"/>
      <c r="G8" s="213"/>
      <c r="H8" s="213"/>
      <c r="I8" s="213"/>
      <c r="J8" s="213"/>
      <c r="K8" s="213"/>
      <c r="L8" s="213"/>
      <c r="M8" s="213"/>
      <c r="N8" s="214"/>
      <c r="O8" s="53"/>
      <c r="P8" s="50"/>
      <c r="Q8" s="50"/>
      <c r="R8" s="50"/>
      <c r="S8" s="51"/>
      <c r="T8" s="51"/>
      <c r="U8" s="51"/>
      <c r="V8" s="51"/>
      <c r="W8" s="51"/>
      <c r="X8" s="51"/>
      <c r="Y8" s="51"/>
      <c r="Z8" s="51"/>
      <c r="AA8" s="51"/>
      <c r="AB8" s="51"/>
      <c r="AC8" s="51"/>
      <c r="AD8" s="51"/>
      <c r="AE8" s="51"/>
      <c r="AF8" s="51"/>
      <c r="AG8" s="84"/>
      <c r="AH8" s="84"/>
      <c r="AI8" s="84"/>
      <c r="AJ8" s="84"/>
      <c r="AK8" s="84"/>
      <c r="AL8" s="84"/>
      <c r="AM8" s="84"/>
      <c r="AN8" s="85"/>
      <c r="AO8" s="84"/>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50"/>
      <c r="B9" s="278" t="s">
        <v>267</v>
      </c>
      <c r="C9" s="279"/>
      <c r="D9" s="279"/>
      <c r="E9" s="279"/>
      <c r="F9" s="279"/>
      <c r="G9" s="279"/>
      <c r="H9" s="279"/>
      <c r="I9" s="279"/>
      <c r="J9" s="279"/>
      <c r="K9" s="279"/>
      <c r="L9" s="279"/>
      <c r="M9" s="279"/>
      <c r="N9" s="280"/>
      <c r="O9" s="50"/>
      <c r="P9" s="100"/>
      <c r="Q9" s="101"/>
      <c r="R9" s="101"/>
      <c r="S9" s="51"/>
      <c r="T9" s="51"/>
      <c r="U9" s="51"/>
      <c r="V9" s="51"/>
      <c r="W9" s="51"/>
      <c r="X9" s="51"/>
      <c r="Y9" s="51"/>
      <c r="Z9" s="51"/>
      <c r="AA9" s="51"/>
      <c r="AB9" s="51"/>
      <c r="AC9" s="51"/>
      <c r="AD9" s="51"/>
      <c r="AE9" s="51"/>
      <c r="AF9" s="51"/>
      <c r="AG9" s="84"/>
      <c r="AH9" s="84"/>
      <c r="AI9" s="84"/>
      <c r="AJ9" s="84"/>
      <c r="AK9" s="84"/>
      <c r="AL9" s="84"/>
      <c r="AM9" s="84"/>
      <c r="AN9" s="85"/>
      <c r="AO9" s="84"/>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50"/>
      <c r="B10" s="106"/>
      <c r="C10" s="106"/>
      <c r="D10" s="106"/>
      <c r="E10" s="106"/>
      <c r="F10" s="106"/>
      <c r="G10" s="106"/>
      <c r="H10" s="106"/>
      <c r="I10" s="106"/>
      <c r="J10" s="106"/>
      <c r="K10" s="50"/>
      <c r="L10" s="50"/>
      <c r="M10" s="50"/>
      <c r="N10" s="50"/>
      <c r="O10" s="50"/>
      <c r="P10" s="50"/>
      <c r="Q10" s="50"/>
      <c r="R10" s="50"/>
      <c r="S10" s="51"/>
      <c r="T10" s="51"/>
      <c r="U10" s="51"/>
      <c r="V10" s="51"/>
      <c r="W10" s="51"/>
      <c r="X10" s="51"/>
      <c r="Y10" s="51"/>
      <c r="Z10" s="51"/>
      <c r="AA10" s="51"/>
      <c r="AB10" s="51"/>
      <c r="AC10" s="51"/>
      <c r="AD10" s="51"/>
      <c r="AE10" s="51"/>
      <c r="AF10" s="51"/>
      <c r="AG10" s="84"/>
      <c r="AH10" s="84"/>
      <c r="AI10" s="84"/>
      <c r="AJ10" s="84"/>
      <c r="AK10" s="84"/>
      <c r="AL10" s="84"/>
      <c r="AM10" s="84"/>
      <c r="AN10" s="85"/>
      <c r="AO10" s="84"/>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50"/>
      <c r="B11" s="21" t="s">
        <v>268</v>
      </c>
      <c r="C11" s="22" t="s">
        <v>205</v>
      </c>
      <c r="D11" s="281"/>
      <c r="E11" s="282"/>
      <c r="F11" s="282"/>
      <c r="G11" s="282"/>
      <c r="H11" s="282"/>
      <c r="I11" s="282"/>
      <c r="J11" s="50"/>
      <c r="K11" s="50"/>
      <c r="L11" s="50"/>
      <c r="M11" s="50"/>
      <c r="N11" s="50"/>
      <c r="O11" s="50"/>
      <c r="P11" s="50"/>
      <c r="Q11" s="50"/>
      <c r="R11" s="50"/>
      <c r="S11" s="51"/>
      <c r="T11" s="51"/>
      <c r="U11" s="51"/>
      <c r="V11" s="51"/>
      <c r="W11" s="51"/>
      <c r="X11" s="51"/>
      <c r="Y11" s="51"/>
      <c r="Z11" s="51"/>
      <c r="AA11" s="51"/>
      <c r="AB11" s="51"/>
      <c r="AC11" s="51"/>
      <c r="AD11" s="51"/>
      <c r="AE11" s="51"/>
      <c r="AF11" s="51"/>
      <c r="AG11" s="84"/>
      <c r="AH11" s="84"/>
      <c r="AI11" s="84"/>
      <c r="AJ11" s="84"/>
      <c r="AK11" s="84"/>
      <c r="AL11" s="84"/>
      <c r="AM11" s="84"/>
      <c r="AN11" s="85"/>
      <c r="AO11" s="84"/>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15.75" customHeight="1" outlineLevel="1" thickBot="1" x14ac:dyDescent="0.6">
      <c r="A12" s="50"/>
      <c r="B12" s="228" t="s">
        <v>38</v>
      </c>
      <c r="C12" s="230" t="s">
        <v>39</v>
      </c>
      <c r="D12" s="231"/>
      <c r="E12" s="231"/>
      <c r="F12" s="231"/>
      <c r="G12" s="231"/>
      <c r="H12" s="231"/>
      <c r="I12" s="232"/>
      <c r="J12" s="107"/>
      <c r="K12" s="50"/>
      <c r="L12" s="50"/>
      <c r="M12" s="50"/>
      <c r="N12" s="50"/>
      <c r="O12" s="50"/>
      <c r="P12" s="50"/>
      <c r="Q12" s="50"/>
      <c r="R12" s="50"/>
      <c r="S12" s="51"/>
      <c r="T12" s="51"/>
      <c r="U12" s="51"/>
      <c r="V12" s="51"/>
      <c r="W12" s="51"/>
      <c r="X12" s="51"/>
      <c r="Y12" s="51"/>
      <c r="Z12" s="51"/>
      <c r="AA12" s="51"/>
      <c r="AB12" s="51"/>
      <c r="AC12" s="51"/>
      <c r="AD12" s="51"/>
      <c r="AE12" s="51"/>
      <c r="AF12" s="51"/>
      <c r="AG12" s="84"/>
      <c r="AH12" s="84"/>
      <c r="AI12" s="84"/>
      <c r="AJ12" s="84"/>
      <c r="AK12" s="84"/>
      <c r="AL12" s="84"/>
      <c r="AM12" s="84"/>
      <c r="AN12" s="85"/>
      <c r="AO12" s="84"/>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24.75" customHeight="1" outlineLevel="1" thickBot="1" x14ac:dyDescent="0.6">
      <c r="A13" s="50"/>
      <c r="B13" s="283"/>
      <c r="C13" s="133" t="s">
        <v>40</v>
      </c>
      <c r="D13" s="230" t="s">
        <v>41</v>
      </c>
      <c r="E13" s="231"/>
      <c r="F13" s="232"/>
      <c r="G13" s="133" t="s">
        <v>42</v>
      </c>
      <c r="H13" s="133" t="s">
        <v>43</v>
      </c>
      <c r="I13" s="134" t="s">
        <v>4</v>
      </c>
      <c r="J13" s="50"/>
      <c r="K13" s="50"/>
      <c r="L13" s="50"/>
      <c r="M13" s="50"/>
      <c r="N13" s="50"/>
      <c r="O13" s="50"/>
      <c r="P13" s="50"/>
      <c r="Q13" s="50"/>
      <c r="R13" s="50"/>
      <c r="S13" s="51"/>
      <c r="T13" s="51"/>
      <c r="U13" s="51"/>
      <c r="V13" s="51"/>
      <c r="W13" s="51"/>
      <c r="X13" s="51"/>
      <c r="Y13" s="51"/>
      <c r="Z13" s="51"/>
      <c r="AA13" s="51"/>
      <c r="AB13" s="51"/>
      <c r="AC13" s="51"/>
      <c r="AD13" s="51"/>
      <c r="AE13" s="51"/>
      <c r="AF13" s="51"/>
      <c r="AG13" s="84"/>
      <c r="AH13" s="84"/>
      <c r="AI13" s="84"/>
      <c r="AJ13" s="84"/>
      <c r="AK13" s="84"/>
      <c r="AL13" s="84"/>
      <c r="AM13" s="84"/>
      <c r="AN13" s="85"/>
      <c r="AO13" s="84"/>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34.5" outlineLevel="1" thickBot="1" x14ac:dyDescent="0.6">
      <c r="A14" s="50"/>
      <c r="B14" s="284" t="s">
        <v>204</v>
      </c>
      <c r="C14" s="162" t="s">
        <v>206</v>
      </c>
      <c r="D14" s="161" t="s">
        <v>207</v>
      </c>
      <c r="E14" s="161" t="s">
        <v>180</v>
      </c>
      <c r="F14" s="161" t="s">
        <v>208</v>
      </c>
      <c r="G14" s="161">
        <v>-50</v>
      </c>
      <c r="H14" s="161">
        <v>1</v>
      </c>
      <c r="I14" s="161"/>
      <c r="J14" s="50"/>
      <c r="K14" s="50"/>
      <c r="L14" s="50"/>
      <c r="M14" s="50"/>
      <c r="N14" s="50"/>
      <c r="O14" s="50"/>
      <c r="P14" s="50"/>
      <c r="Q14" s="50"/>
      <c r="R14" s="50"/>
      <c r="S14" s="51"/>
      <c r="T14" s="51"/>
      <c r="U14" s="51"/>
      <c r="V14" s="51"/>
      <c r="W14" s="51"/>
      <c r="X14" s="51"/>
      <c r="Y14" s="51"/>
      <c r="Z14" s="51"/>
      <c r="AA14" s="51"/>
      <c r="AB14" s="51"/>
      <c r="AC14" s="51"/>
      <c r="AD14" s="51"/>
      <c r="AE14" s="51"/>
      <c r="AF14" s="51"/>
      <c r="AG14" s="84"/>
      <c r="AH14" s="84"/>
      <c r="AI14" s="84"/>
      <c r="AJ14" s="84"/>
      <c r="AK14" s="84"/>
      <c r="AL14" s="84"/>
      <c r="AM14" s="84"/>
      <c r="AN14" s="85"/>
      <c r="AO14" s="84"/>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14.7" outlineLevel="1" thickBot="1" x14ac:dyDescent="0.6">
      <c r="A15" s="50"/>
      <c r="B15" s="284"/>
      <c r="C15" s="163" t="s">
        <v>209</v>
      </c>
      <c r="D15" s="154"/>
      <c r="E15" s="154"/>
      <c r="F15" s="154"/>
      <c r="G15" s="154"/>
      <c r="H15" s="154"/>
      <c r="I15" s="154"/>
      <c r="J15" s="50"/>
      <c r="K15" s="50"/>
      <c r="L15" s="50"/>
      <c r="M15" s="50"/>
      <c r="N15" s="50"/>
      <c r="O15" s="50"/>
      <c r="P15" s="50"/>
      <c r="Q15" s="50"/>
      <c r="R15" s="50"/>
      <c r="S15" s="51"/>
      <c r="T15" s="51"/>
      <c r="U15" s="51"/>
      <c r="V15" s="51"/>
      <c r="W15" s="51"/>
      <c r="X15" s="51"/>
      <c r="Y15" s="51"/>
      <c r="Z15" s="51"/>
      <c r="AA15" s="51"/>
      <c r="AB15" s="51"/>
      <c r="AC15" s="51"/>
      <c r="AD15" s="51"/>
      <c r="AE15" s="51"/>
      <c r="AF15" s="51"/>
      <c r="AG15" s="84"/>
      <c r="AH15" s="84"/>
      <c r="AI15" s="84"/>
      <c r="AJ15" s="84"/>
      <c r="AK15" s="84"/>
      <c r="AL15" s="84"/>
      <c r="AM15" s="84"/>
      <c r="AN15" s="85"/>
      <c r="AO15" s="84"/>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7" outlineLevel="1" thickBot="1" x14ac:dyDescent="0.6">
      <c r="A16" s="50"/>
      <c r="B16" s="284"/>
      <c r="C16" s="163" t="s">
        <v>210</v>
      </c>
      <c r="D16" s="155">
        <v>1880</v>
      </c>
      <c r="E16" s="155" t="s">
        <v>180</v>
      </c>
      <c r="F16" s="155">
        <v>1895</v>
      </c>
      <c r="G16" s="155">
        <v>-40</v>
      </c>
      <c r="H16" s="155">
        <v>1</v>
      </c>
      <c r="I16" s="155" t="s">
        <v>211</v>
      </c>
      <c r="J16" s="50"/>
      <c r="K16" s="50"/>
      <c r="L16" s="50"/>
      <c r="M16" s="50"/>
      <c r="N16" s="50"/>
      <c r="O16" s="50"/>
      <c r="P16" s="50"/>
      <c r="Q16" s="50"/>
      <c r="R16" s="50"/>
      <c r="S16" s="51"/>
      <c r="T16" s="51"/>
      <c r="U16" s="51"/>
      <c r="V16" s="51"/>
      <c r="W16" s="51"/>
      <c r="X16" s="51"/>
      <c r="Y16" s="51"/>
      <c r="Z16" s="51"/>
      <c r="AA16" s="51"/>
      <c r="AB16" s="51"/>
      <c r="AC16" s="51"/>
      <c r="AD16" s="51"/>
      <c r="AE16" s="51"/>
      <c r="AF16" s="51"/>
      <c r="AG16" s="84"/>
      <c r="AH16" s="84"/>
      <c r="AI16" s="84"/>
      <c r="AJ16" s="84"/>
      <c r="AK16" s="84"/>
      <c r="AL16" s="84"/>
      <c r="AM16" s="84"/>
      <c r="AN16" s="85"/>
      <c r="AO16" s="84"/>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4.7" outlineLevel="1" thickBot="1" x14ac:dyDescent="0.6">
      <c r="A17" s="50"/>
      <c r="B17" s="284"/>
      <c r="C17" s="163" t="s">
        <v>210</v>
      </c>
      <c r="D17" s="155">
        <v>1895</v>
      </c>
      <c r="E17" s="155" t="s">
        <v>180</v>
      </c>
      <c r="F17" s="155">
        <v>1915</v>
      </c>
      <c r="G17" s="155">
        <v>-15.5</v>
      </c>
      <c r="H17" s="155">
        <v>5</v>
      </c>
      <c r="I17" s="155" t="s">
        <v>212</v>
      </c>
      <c r="J17" s="50"/>
      <c r="K17" s="50"/>
      <c r="L17" s="50"/>
      <c r="M17" s="50"/>
      <c r="N17" s="50"/>
      <c r="O17" s="50"/>
      <c r="P17" s="50"/>
      <c r="Q17" s="50"/>
      <c r="R17" s="50"/>
      <c r="S17" s="51"/>
      <c r="T17" s="51"/>
      <c r="U17" s="51"/>
      <c r="V17" s="51"/>
      <c r="W17" s="51"/>
      <c r="X17" s="51"/>
      <c r="Y17" s="51"/>
      <c r="Z17" s="51"/>
      <c r="AA17" s="51"/>
      <c r="AB17" s="51"/>
      <c r="AC17" s="51"/>
      <c r="AD17" s="51"/>
      <c r="AE17" s="51"/>
      <c r="AF17" s="51"/>
      <c r="AG17" s="84"/>
      <c r="AH17" s="84"/>
      <c r="AI17" s="84"/>
      <c r="AJ17" s="84"/>
      <c r="AK17" s="84"/>
      <c r="AL17" s="84"/>
      <c r="AM17" s="84"/>
      <c r="AN17" s="85"/>
      <c r="AO17" s="84"/>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4.7" outlineLevel="1" thickBot="1" x14ac:dyDescent="0.6">
      <c r="A18" s="50"/>
      <c r="B18" s="284"/>
      <c r="C18" s="163" t="s">
        <v>210</v>
      </c>
      <c r="D18" s="155">
        <v>1915</v>
      </c>
      <c r="E18" s="155" t="s">
        <v>180</v>
      </c>
      <c r="F18" s="155">
        <v>1920</v>
      </c>
      <c r="G18" s="155">
        <v>1.6</v>
      </c>
      <c r="H18" s="155">
        <v>5</v>
      </c>
      <c r="I18" s="155" t="s">
        <v>212</v>
      </c>
      <c r="J18" s="50"/>
      <c r="K18" s="50"/>
      <c r="L18" s="50"/>
      <c r="M18" s="50"/>
      <c r="N18" s="50"/>
      <c r="O18" s="50"/>
      <c r="P18" s="50"/>
      <c r="Q18" s="50"/>
      <c r="R18" s="50"/>
      <c r="S18" s="51"/>
      <c r="T18" s="51"/>
      <c r="U18" s="51"/>
      <c r="V18" s="51"/>
      <c r="W18" s="51"/>
      <c r="X18" s="51"/>
      <c r="Y18" s="51"/>
      <c r="Z18" s="51"/>
      <c r="AA18" s="51"/>
      <c r="AB18" s="51"/>
      <c r="AC18" s="51"/>
      <c r="AD18" s="51"/>
      <c r="AE18" s="51"/>
      <c r="AF18" s="51"/>
      <c r="AG18" s="84"/>
      <c r="AH18" s="84"/>
      <c r="AI18" s="84"/>
      <c r="AJ18" s="84"/>
      <c r="AK18" s="84"/>
      <c r="AL18" s="84"/>
      <c r="AM18" s="84"/>
      <c r="AN18" s="85"/>
      <c r="AO18" s="84"/>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65.099999999999994" customHeight="1" outlineLevel="1" thickBot="1" x14ac:dyDescent="0.6">
      <c r="A19" s="50"/>
      <c r="B19" s="253" t="s">
        <v>213</v>
      </c>
      <c r="C19" s="254"/>
      <c r="D19" s="254"/>
      <c r="E19" s="254"/>
      <c r="F19" s="254"/>
      <c r="G19" s="254"/>
      <c r="H19" s="254"/>
      <c r="I19" s="255"/>
      <c r="J19" s="106"/>
      <c r="K19" s="50"/>
      <c r="L19" s="50"/>
      <c r="M19" s="50"/>
      <c r="N19" s="50"/>
      <c r="O19" s="50"/>
      <c r="P19" s="50"/>
      <c r="Q19" s="50"/>
      <c r="R19" s="50"/>
      <c r="S19" s="51"/>
      <c r="T19" s="51"/>
      <c r="U19" s="51"/>
      <c r="V19" s="51"/>
      <c r="W19" s="51"/>
      <c r="X19" s="51"/>
      <c r="Y19" s="51"/>
      <c r="Z19" s="51"/>
      <c r="AA19" s="51"/>
      <c r="AB19" s="51"/>
      <c r="AC19" s="51"/>
      <c r="AD19" s="51"/>
      <c r="AE19" s="51"/>
      <c r="AF19" s="51"/>
      <c r="AG19" s="84"/>
      <c r="AH19" s="84"/>
      <c r="AI19" s="84"/>
      <c r="AJ19" s="84"/>
      <c r="AK19" s="84"/>
      <c r="AL19" s="84"/>
      <c r="AM19" s="84"/>
      <c r="AN19" s="85"/>
      <c r="AO19" s="84"/>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14.7" outlineLevel="1" thickBot="1" x14ac:dyDescent="0.6">
      <c r="A20" s="50"/>
      <c r="B20" s="106"/>
      <c r="C20" s="106"/>
      <c r="D20" s="106"/>
      <c r="E20" s="106"/>
      <c r="F20" s="106"/>
      <c r="G20" s="106"/>
      <c r="H20" s="106"/>
      <c r="I20" s="106"/>
      <c r="J20" s="106"/>
      <c r="K20" s="50"/>
      <c r="L20" s="50"/>
      <c r="M20" s="50"/>
      <c r="N20" s="50"/>
      <c r="O20" s="50"/>
      <c r="P20" s="50"/>
      <c r="Q20" s="50"/>
      <c r="R20" s="50"/>
      <c r="S20" s="51"/>
      <c r="T20" s="51"/>
      <c r="U20" s="51"/>
      <c r="V20" s="51"/>
      <c r="W20" s="51"/>
      <c r="X20" s="51"/>
      <c r="Y20" s="51"/>
      <c r="Z20" s="51"/>
      <c r="AA20" s="51"/>
      <c r="AB20" s="51"/>
      <c r="AC20" s="51"/>
      <c r="AD20" s="51"/>
      <c r="AE20" s="51"/>
      <c r="AF20" s="51"/>
      <c r="AG20" s="84"/>
      <c r="AH20" s="84"/>
      <c r="AI20" s="84"/>
      <c r="AJ20" s="84"/>
      <c r="AK20" s="84"/>
      <c r="AL20" s="84"/>
      <c r="AM20" s="84"/>
      <c r="AN20" s="85"/>
      <c r="AO20" s="84"/>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8.600000000000001" thickBot="1" x14ac:dyDescent="0.6">
      <c r="A21" s="50"/>
      <c r="B21" s="212" t="s">
        <v>44</v>
      </c>
      <c r="C21" s="213"/>
      <c r="D21" s="213"/>
      <c r="E21" s="213"/>
      <c r="F21" s="213"/>
      <c r="G21" s="213"/>
      <c r="H21" s="213"/>
      <c r="I21" s="213"/>
      <c r="J21" s="213"/>
      <c r="K21" s="213"/>
      <c r="L21" s="213"/>
      <c r="M21" s="213"/>
      <c r="N21" s="214"/>
      <c r="O21" s="53"/>
      <c r="P21" s="50"/>
      <c r="Q21" s="50"/>
      <c r="R21" s="50"/>
      <c r="S21" s="51"/>
      <c r="T21" s="51"/>
      <c r="U21" s="51"/>
      <c r="V21" s="51"/>
      <c r="W21" s="51"/>
      <c r="X21" s="51"/>
      <c r="Y21" s="51"/>
      <c r="Z21" s="51"/>
      <c r="AA21" s="51"/>
      <c r="AB21" s="51"/>
      <c r="AC21" s="51"/>
      <c r="AD21" s="51"/>
      <c r="AE21" s="51"/>
      <c r="AF21" s="51"/>
      <c r="AG21" s="84"/>
      <c r="AH21" s="84"/>
      <c r="AI21" s="84"/>
      <c r="AJ21" s="84"/>
      <c r="AK21" s="84"/>
      <c r="AL21" s="84"/>
      <c r="AM21" s="84"/>
      <c r="AN21" s="85"/>
      <c r="AO21" s="84"/>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3" outlineLevel="1" x14ac:dyDescent="0.55000000000000004">
      <c r="A22" s="53"/>
      <c r="B22" s="53"/>
      <c r="C22" s="53"/>
      <c r="D22" s="53"/>
      <c r="E22" s="53"/>
      <c r="F22" s="53"/>
      <c r="G22" s="53"/>
      <c r="H22" s="53"/>
      <c r="I22" s="53"/>
      <c r="J22" s="53"/>
      <c r="K22" s="53"/>
      <c r="L22" s="53"/>
      <c r="M22" s="53"/>
      <c r="N22" s="53"/>
      <c r="O22" s="53"/>
      <c r="P22" s="50"/>
      <c r="Q22" s="50"/>
      <c r="R22" s="50"/>
      <c r="S22" s="51"/>
      <c r="T22" s="51"/>
      <c r="U22" s="51"/>
      <c r="V22" s="51"/>
      <c r="W22" s="51"/>
      <c r="X22" s="51"/>
      <c r="Y22" s="51"/>
      <c r="Z22" s="51"/>
      <c r="AA22" s="51"/>
      <c r="AB22" s="51"/>
      <c r="AC22" s="51"/>
      <c r="AD22" s="51"/>
      <c r="AE22" s="51"/>
      <c r="AF22" s="51"/>
      <c r="AG22" s="84"/>
      <c r="AH22" s="84"/>
      <c r="AI22" s="84"/>
      <c r="AJ22" s="84"/>
      <c r="AK22" s="84"/>
      <c r="AL22" s="84"/>
      <c r="AM22" s="84"/>
      <c r="AN22" s="85"/>
      <c r="AO22" s="84"/>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37.799999999999997" customHeight="1" outlineLevel="1" x14ac:dyDescent="0.55000000000000004">
      <c r="A23" s="53"/>
      <c r="B23" s="203" t="s">
        <v>191</v>
      </c>
      <c r="C23" s="203"/>
      <c r="D23" s="203"/>
      <c r="E23" s="203"/>
      <c r="F23" s="203"/>
      <c r="G23" s="203"/>
      <c r="H23" s="203"/>
      <c r="I23" s="53"/>
      <c r="J23" s="53"/>
      <c r="K23" s="53"/>
      <c r="L23" s="53"/>
      <c r="M23" s="53"/>
      <c r="N23" s="53"/>
      <c r="O23" s="53"/>
      <c r="P23" s="50"/>
      <c r="Q23" s="50"/>
      <c r="R23" s="50"/>
      <c r="S23" s="51"/>
      <c r="T23" s="51"/>
      <c r="U23" s="51"/>
      <c r="V23" s="51"/>
      <c r="W23" s="51"/>
      <c r="X23" s="51"/>
      <c r="Y23" s="51"/>
      <c r="Z23" s="51"/>
      <c r="AA23" s="51"/>
      <c r="AB23" s="51"/>
      <c r="AC23" s="51"/>
      <c r="AD23" s="51"/>
      <c r="AE23" s="51"/>
      <c r="AF23" s="51"/>
      <c r="AG23" s="84"/>
      <c r="AH23" s="84"/>
      <c r="AI23" s="84"/>
      <c r="AJ23" s="84"/>
      <c r="AK23" s="84"/>
      <c r="AL23" s="84"/>
      <c r="AM23" s="84"/>
      <c r="AN23" s="85"/>
      <c r="AO23" s="84"/>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ht="18.3" outlineLevel="1" x14ac:dyDescent="0.55000000000000004">
      <c r="B24" s="201" t="str">
        <f>"Band X: "&amp;Xband</f>
        <v>Band X: n1</v>
      </c>
      <c r="C24" s="202"/>
      <c r="D24" s="201" t="str">
        <f>"Band Y: "&amp;Yband</f>
        <v>Band Y: n78</v>
      </c>
      <c r="E24" s="202"/>
      <c r="F24" s="50"/>
      <c r="G24" s="50"/>
      <c r="H24" s="50"/>
      <c r="I24" s="50"/>
      <c r="J24" s="50"/>
      <c r="K24" s="50"/>
      <c r="L24" s="50"/>
      <c r="M24" s="50"/>
      <c r="N24" s="50"/>
      <c r="O24" s="53"/>
      <c r="P24" s="53"/>
      <c r="Q24" s="53"/>
      <c r="R24" s="50"/>
      <c r="S24" s="51"/>
      <c r="T24" s="51"/>
      <c r="U24" s="51"/>
      <c r="V24" s="51"/>
      <c r="W24" s="51"/>
      <c r="X24" s="51"/>
      <c r="Y24" s="51"/>
      <c r="Z24" s="51"/>
      <c r="AA24" s="51"/>
      <c r="AB24" s="51"/>
      <c r="AC24" s="51"/>
      <c r="AD24" s="51"/>
      <c r="AE24" s="51"/>
      <c r="AF24" s="51"/>
      <c r="AG24" s="84"/>
      <c r="AH24" s="84"/>
      <c r="AI24" s="84"/>
      <c r="AJ24" s="84"/>
      <c r="AK24" s="84"/>
      <c r="AL24" s="84"/>
      <c r="AM24" s="84"/>
      <c r="AN24" s="85"/>
      <c r="AO24" s="84"/>
    </row>
    <row r="25" spans="1:16158" ht="18.3" outlineLevel="1" x14ac:dyDescent="0.55000000000000004">
      <c r="B25" s="24" t="s">
        <v>192</v>
      </c>
      <c r="C25" s="24" t="s">
        <v>193</v>
      </c>
      <c r="D25" s="24" t="s">
        <v>194</v>
      </c>
      <c r="E25" s="24" t="s">
        <v>195</v>
      </c>
      <c r="F25" s="50"/>
      <c r="G25" s="108"/>
      <c r="H25" s="50"/>
      <c r="I25" s="50"/>
      <c r="J25" s="50"/>
      <c r="K25" s="50"/>
      <c r="L25" s="50"/>
      <c r="M25" s="50"/>
      <c r="N25" s="50"/>
      <c r="O25" s="53"/>
      <c r="P25" s="50"/>
      <c r="Q25" s="50"/>
      <c r="R25" s="50"/>
      <c r="S25" s="50"/>
      <c r="T25" s="50"/>
      <c r="U25" s="50"/>
      <c r="V25" s="50"/>
      <c r="W25" s="50"/>
      <c r="X25" s="50"/>
      <c r="Y25" s="50"/>
      <c r="Z25" s="50"/>
      <c r="AA25" s="50"/>
      <c r="AB25" s="50"/>
      <c r="AC25" s="50"/>
      <c r="AD25" s="50"/>
      <c r="AE25" s="50"/>
      <c r="AF25" s="50"/>
      <c r="AG25" s="86"/>
      <c r="AH25" s="86"/>
      <c r="AI25" s="84"/>
      <c r="AJ25" s="84"/>
      <c r="AK25" s="84"/>
      <c r="AL25" s="84"/>
      <c r="AM25" s="84"/>
      <c r="AN25" s="85"/>
      <c r="AO25" s="84"/>
    </row>
    <row r="26" spans="1:16158" ht="13.5" customHeight="1" outlineLevel="1" x14ac:dyDescent="0.55000000000000004">
      <c r="B26" s="138">
        <f>fx_low</f>
        <v>1920</v>
      </c>
      <c r="C26" s="138">
        <f>fx_high</f>
        <v>1980</v>
      </c>
      <c r="D26" s="138">
        <f>fy_low</f>
        <v>3300</v>
      </c>
      <c r="E26" s="138">
        <f>fy_high</f>
        <v>3800</v>
      </c>
      <c r="F26" s="50"/>
      <c r="G26" s="108"/>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86"/>
      <c r="AH26" s="86"/>
      <c r="AI26" s="84"/>
      <c r="AJ26" s="84"/>
      <c r="AK26" s="84"/>
      <c r="AL26" s="84"/>
      <c r="AM26" s="84"/>
      <c r="AN26" s="85"/>
      <c r="AO26" s="84"/>
    </row>
    <row r="27" spans="1:16158" outlineLevel="1" x14ac:dyDescent="0.55000000000000004">
      <c r="B27" s="50"/>
      <c r="C27" s="50"/>
      <c r="D27" s="50"/>
      <c r="E27" s="50"/>
      <c r="F27" s="50"/>
      <c r="G27" s="50"/>
      <c r="H27" s="50"/>
      <c r="I27" s="50"/>
      <c r="J27" s="50"/>
      <c r="K27" s="50"/>
      <c r="L27" s="50"/>
      <c r="M27" s="50"/>
      <c r="N27" s="50"/>
      <c r="O27" s="50"/>
      <c r="P27" s="50"/>
      <c r="Q27" s="50"/>
      <c r="R27" s="50"/>
      <c r="S27" s="51"/>
      <c r="T27" s="51"/>
      <c r="U27" s="51"/>
      <c r="V27" s="51"/>
      <c r="W27" s="51"/>
      <c r="X27" s="51"/>
      <c r="Y27" s="51"/>
      <c r="Z27" s="51"/>
      <c r="AA27" s="51"/>
      <c r="AB27" s="51"/>
      <c r="AC27" s="51"/>
      <c r="AD27" s="51"/>
      <c r="AE27" s="51"/>
      <c r="AF27" s="51"/>
      <c r="AG27" s="84"/>
      <c r="AH27" s="84"/>
      <c r="AI27" s="86"/>
      <c r="AJ27" s="86"/>
      <c r="AK27" s="86"/>
      <c r="AL27" s="86"/>
      <c r="AM27" s="84"/>
      <c r="AN27" s="85"/>
      <c r="AO27" s="84"/>
    </row>
    <row r="28" spans="1:16158" ht="37.200000000000003" customHeight="1" outlineLevel="1" x14ac:dyDescent="0.55000000000000004">
      <c r="B28" s="204" t="s">
        <v>263</v>
      </c>
      <c r="C28" s="204"/>
      <c r="D28" s="204"/>
      <c r="E28" s="204"/>
      <c r="F28" s="204"/>
      <c r="G28" s="204"/>
      <c r="H28" s="204"/>
      <c r="I28" s="50"/>
      <c r="J28" s="50"/>
      <c r="K28" s="50"/>
      <c r="L28" s="50"/>
      <c r="M28" s="50"/>
      <c r="N28" s="50"/>
      <c r="O28" s="50"/>
      <c r="P28" s="50"/>
      <c r="Q28" s="50"/>
      <c r="R28" s="50"/>
      <c r="S28" s="51"/>
      <c r="T28" s="51"/>
      <c r="U28" s="51"/>
      <c r="V28" s="51"/>
      <c r="W28" s="51"/>
      <c r="X28" s="51"/>
      <c r="Y28" s="51"/>
      <c r="Z28" s="51"/>
      <c r="AA28" s="51"/>
      <c r="AB28" s="51"/>
      <c r="AC28" s="51"/>
      <c r="AD28" s="51"/>
      <c r="AE28" s="51"/>
      <c r="AF28" s="51"/>
      <c r="AG28" s="84"/>
      <c r="AH28" s="84"/>
      <c r="AI28" s="86"/>
      <c r="AJ28" s="86"/>
      <c r="AK28" s="86"/>
      <c r="AL28" s="86"/>
      <c r="AM28" s="84"/>
      <c r="AN28" s="85"/>
      <c r="AO28" s="84"/>
    </row>
    <row r="29" spans="1:16158" outlineLevel="1" x14ac:dyDescent="0.55000000000000004">
      <c r="B29" s="201" t="str">
        <f>"Band X: "&amp;Xband</f>
        <v>Band X: n1</v>
      </c>
      <c r="C29" s="202"/>
      <c r="D29" s="201" t="str">
        <f>"Band Y: "&amp;Yband</f>
        <v>Band Y: n78</v>
      </c>
      <c r="E29" s="202"/>
      <c r="F29" s="50"/>
      <c r="G29" s="50"/>
      <c r="H29" s="50"/>
      <c r="I29" s="50"/>
      <c r="J29" s="50"/>
      <c r="K29" s="50"/>
      <c r="L29" s="50"/>
      <c r="M29" s="50"/>
      <c r="N29" s="50"/>
      <c r="O29" s="50"/>
      <c r="P29" s="50"/>
      <c r="Q29" s="50"/>
      <c r="R29" s="50"/>
      <c r="S29" s="51"/>
      <c r="T29" s="51"/>
      <c r="U29" s="51"/>
      <c r="V29" s="51"/>
      <c r="W29" s="51"/>
      <c r="X29" s="51"/>
      <c r="Y29" s="51"/>
      <c r="Z29" s="51"/>
      <c r="AA29" s="51"/>
      <c r="AB29" s="51"/>
      <c r="AC29" s="51"/>
      <c r="AD29" s="51"/>
      <c r="AE29" s="51"/>
      <c r="AF29" s="51"/>
      <c r="AG29" s="84"/>
      <c r="AH29" s="84"/>
      <c r="AI29" s="84"/>
      <c r="AJ29" s="84"/>
      <c r="AK29" s="84"/>
      <c r="AL29" s="84"/>
      <c r="AM29" s="84"/>
      <c r="AN29" s="85"/>
      <c r="AO29" s="84"/>
    </row>
    <row r="30" spans="1:16158" ht="22.8" outlineLevel="1" x14ac:dyDescent="0.55000000000000004">
      <c r="B30" s="149" t="s">
        <v>196</v>
      </c>
      <c r="C30" s="149" t="s">
        <v>197</v>
      </c>
      <c r="D30" s="149" t="s">
        <v>196</v>
      </c>
      <c r="E30" s="148" t="s">
        <v>197</v>
      </c>
      <c r="F30" s="50"/>
      <c r="G30" s="50"/>
      <c r="H30" s="50"/>
      <c r="I30" s="50"/>
      <c r="J30" s="50"/>
      <c r="K30" s="50"/>
      <c r="L30" s="50"/>
      <c r="M30" s="50"/>
      <c r="N30" s="50"/>
      <c r="O30" s="50"/>
      <c r="P30" s="50"/>
      <c r="Q30" s="50"/>
      <c r="R30" s="50"/>
      <c r="S30" s="51"/>
      <c r="T30" s="51"/>
      <c r="U30" s="51"/>
      <c r="V30" s="51"/>
      <c r="W30" s="51"/>
      <c r="X30" s="51"/>
      <c r="Y30" s="51"/>
      <c r="Z30" s="51"/>
      <c r="AA30" s="51"/>
      <c r="AB30" s="51"/>
      <c r="AC30" s="51"/>
      <c r="AD30" s="51"/>
      <c r="AE30" s="51"/>
      <c r="AF30" s="51"/>
      <c r="AG30" s="84"/>
      <c r="AH30" s="84"/>
      <c r="AI30" s="84"/>
      <c r="AJ30" s="84"/>
      <c r="AK30" s="84"/>
      <c r="AL30" s="84"/>
      <c r="AM30" s="84"/>
      <c r="AN30" s="85"/>
      <c r="AO30" s="84"/>
    </row>
    <row r="31" spans="1:16158" ht="18.3" customHeight="1" outlineLevel="1" x14ac:dyDescent="0.55000000000000004">
      <c r="B31" s="152">
        <v>5</v>
      </c>
      <c r="C31" s="151">
        <v>15</v>
      </c>
      <c r="D31" s="151">
        <v>10</v>
      </c>
      <c r="E31" s="151">
        <v>15</v>
      </c>
      <c r="F31" s="50"/>
      <c r="G31" s="50"/>
      <c r="H31" s="108"/>
      <c r="I31" s="50"/>
      <c r="J31" s="50"/>
      <c r="K31" s="50"/>
      <c r="L31" s="50"/>
      <c r="M31" s="50"/>
      <c r="N31" s="50"/>
      <c r="O31" s="50"/>
      <c r="P31" s="50"/>
      <c r="Q31"/>
      <c r="R31" s="50"/>
      <c r="S31" s="51"/>
      <c r="T31" s="51"/>
      <c r="U31" s="51"/>
      <c r="V31" s="51"/>
      <c r="W31" s="51"/>
      <c r="X31" s="51"/>
      <c r="Y31" s="51"/>
      <c r="Z31" s="51"/>
      <c r="AA31" s="51"/>
      <c r="AB31" s="51"/>
      <c r="AC31" s="51"/>
      <c r="AD31" s="51"/>
      <c r="AE31" s="51"/>
      <c r="AF31" s="51"/>
      <c r="AG31" s="84"/>
      <c r="AH31" s="84"/>
      <c r="AI31" s="84"/>
      <c r="AJ31" s="84"/>
      <c r="AK31" s="84"/>
      <c r="AL31" s="84"/>
      <c r="AM31" s="84"/>
      <c r="AN31" s="85"/>
      <c r="AO31" s="84"/>
    </row>
    <row r="32" spans="1:16158" ht="34.200000000000003" customHeight="1" outlineLevel="1" x14ac:dyDescent="0.55000000000000004">
      <c r="B32" s="286" t="s">
        <v>264</v>
      </c>
      <c r="C32" s="286"/>
      <c r="D32" s="286"/>
      <c r="E32" s="286"/>
      <c r="F32" s="286"/>
      <c r="G32" s="286"/>
      <c r="H32" s="286"/>
      <c r="I32" s="50"/>
      <c r="J32" s="50"/>
      <c r="K32" s="50"/>
      <c r="L32" s="50"/>
      <c r="M32" s="50"/>
      <c r="N32" s="50"/>
      <c r="O32" s="50"/>
      <c r="P32" s="50"/>
      <c r="Q32" s="50"/>
      <c r="R32" s="50"/>
      <c r="S32" s="51"/>
      <c r="T32" s="51"/>
      <c r="U32" s="51"/>
      <c r="V32" s="51"/>
      <c r="W32" s="51"/>
      <c r="X32" s="51"/>
      <c r="Y32" s="51"/>
      <c r="Z32" s="51"/>
      <c r="AA32" s="51"/>
      <c r="AB32" s="51"/>
      <c r="AC32" s="51"/>
      <c r="AD32" s="51"/>
      <c r="AE32" s="51"/>
      <c r="AF32" s="51"/>
      <c r="AG32" s="84"/>
      <c r="AH32" s="84"/>
      <c r="AI32" s="84"/>
      <c r="AJ32" s="84"/>
      <c r="AK32" s="84"/>
      <c r="AL32" s="84"/>
      <c r="AM32" s="84"/>
      <c r="AN32" s="85"/>
      <c r="AO32" s="84"/>
    </row>
    <row r="33" spans="2:41" ht="18.3" customHeight="1" outlineLevel="1" x14ac:dyDescent="0.55000000000000004">
      <c r="B33" s="201" t="str">
        <f>"Band X: "&amp;Xband</f>
        <v>Band X: n1</v>
      </c>
      <c r="C33" s="202"/>
      <c r="D33" s="201" t="str">
        <f>"Band Y: "&amp;Yband</f>
        <v>Band Y: n78</v>
      </c>
      <c r="E33" s="202"/>
      <c r="F33" s="50"/>
      <c r="G33" s="50"/>
      <c r="H33" s="108"/>
      <c r="I33" s="292" t="s">
        <v>45</v>
      </c>
      <c r="J33" s="292"/>
      <c r="K33" s="292"/>
      <c r="L33" s="292"/>
      <c r="M33" s="292"/>
      <c r="N33" s="292"/>
      <c r="O33" s="50"/>
      <c r="P33" s="50"/>
      <c r="Q33" s="50"/>
      <c r="R33" s="50"/>
      <c r="S33" s="51"/>
      <c r="T33" s="51"/>
      <c r="U33" s="51"/>
      <c r="V33" s="51"/>
      <c r="W33" s="51"/>
      <c r="X33" s="51"/>
      <c r="Y33" s="51"/>
      <c r="Z33" s="51"/>
      <c r="AA33" s="51"/>
      <c r="AB33" s="51"/>
      <c r="AC33" s="51"/>
      <c r="AD33" s="51"/>
      <c r="AE33" s="51"/>
      <c r="AF33" s="51"/>
      <c r="AG33" s="84"/>
      <c r="AH33" s="84"/>
      <c r="AI33" s="84"/>
      <c r="AJ33" s="84"/>
      <c r="AK33" s="84"/>
      <c r="AL33" s="84"/>
      <c r="AM33" s="84"/>
      <c r="AN33" s="85"/>
      <c r="AO33" s="84"/>
    </row>
    <row r="34" spans="2:41" ht="25.8" customHeight="1" outlineLevel="1" x14ac:dyDescent="0.55000000000000004">
      <c r="B34" s="29" t="s">
        <v>190</v>
      </c>
      <c r="C34" s="29" t="s">
        <v>189</v>
      </c>
      <c r="D34" s="29" t="s">
        <v>188</v>
      </c>
      <c r="E34" s="29" t="s">
        <v>187</v>
      </c>
      <c r="F34" s="50"/>
      <c r="G34" s="50"/>
      <c r="H34" s="108"/>
      <c r="I34" s="25" t="s">
        <v>46</v>
      </c>
      <c r="J34" s="25" t="s">
        <v>47</v>
      </c>
      <c r="K34" s="25" t="s">
        <v>48</v>
      </c>
      <c r="L34" s="25" t="s">
        <v>49</v>
      </c>
      <c r="M34" s="26" t="s">
        <v>50</v>
      </c>
      <c r="N34" s="26" t="s">
        <v>51</v>
      </c>
      <c r="O34" s="50"/>
      <c r="P34" s="50"/>
      <c r="Q34" s="50"/>
      <c r="R34" s="50"/>
      <c r="S34" s="51"/>
      <c r="T34" s="51"/>
      <c r="U34" s="51"/>
      <c r="V34" s="51"/>
      <c r="W34" s="51"/>
      <c r="X34" s="51"/>
      <c r="Y34" s="51"/>
      <c r="Z34" s="51"/>
      <c r="AA34" s="51"/>
      <c r="AB34" s="51"/>
      <c r="AC34" s="51"/>
      <c r="AD34" s="51"/>
      <c r="AE34" s="51"/>
      <c r="AF34" s="51"/>
      <c r="AG34" s="84"/>
      <c r="AH34" s="84"/>
      <c r="AI34" s="84"/>
      <c r="AJ34" s="84"/>
      <c r="AK34" s="84"/>
      <c r="AL34" s="84"/>
      <c r="AM34" s="84"/>
      <c r="AN34" s="85"/>
      <c r="AO34" s="84"/>
    </row>
    <row r="35" spans="2:41" ht="18.3" customHeight="1" outlineLevel="1" x14ac:dyDescent="0.55000000000000004">
      <c r="B35" s="160">
        <f>fx_low+Xband_Min_CBW/2-((INDEX('Support data'!$A$4:$P$9,MATCH(Xband_Min_SCS,'Support data'!$A$4:$A$9),MATCH(Xband_Min_CBW,'Support data'!$A$4:$P$4))-1)/2)*12*Xband_Min_SCS/1000</f>
        <v>1920.34</v>
      </c>
      <c r="C35" s="160">
        <f>fx_high-Xband_Min_CBW/2-((INDEX('Support data'!$A$4:$P$9,MATCH(Xband_Min_SCS,'Support data'!$A$4:$A$9),MATCH(Xband_Min_CBW,'Support data'!$A$4:$P$4))-1)/2-(INDEX('Support data'!$A$4:$P$9,MATCH(Xband_Min_SCS,'Support data'!$A$4:$A$9),MATCH(Xband_Min_CBW,'Support data'!$A$4:$P$4))-1))*12*Xband_Min_SCS/1000</f>
        <v>1979.66</v>
      </c>
      <c r="D35" s="160">
        <f>fy_low+Yband_Min_CBW/2-((INDEX('Support data'!$A$4:$P$9,MATCH(Yband_Min_SCS,'Support data'!$A$4:$A$9),MATCH(Yband_Min_CBW,'Support data'!$A$4:$P$4))-1)/2)*12*Yband_Min_SCS/1000</f>
        <v>3300.41</v>
      </c>
      <c r="E35" s="160">
        <f>fy_high-Yband_Min_CBW/2-((INDEX('Support data'!$A$4:$P$9,MATCH(Yband_Min_SCS,'Support data'!$A$4:$A$9),MATCH(Yband_Min_CBW,'Support data'!$A$4:$P$4))-1)/2-(INDEX('Support data'!$A$4:$P$9,MATCH(Yband_Min_SCS,'Support data'!$A$4:$A$9),MATCH(Yband_Min_CBW,'Support data'!$A$4:$P$4))-1))*12*Yband_Min_SCS/1000</f>
        <v>3799.59</v>
      </c>
      <c r="F35" s="50"/>
      <c r="G35" s="50"/>
      <c r="H35" s="28" t="s">
        <v>182</v>
      </c>
      <c r="I35" s="29" t="s">
        <v>183</v>
      </c>
      <c r="J35" s="29" t="s">
        <v>184</v>
      </c>
      <c r="K35" s="29" t="s">
        <v>185</v>
      </c>
      <c r="L35" s="29" t="s">
        <v>186</v>
      </c>
      <c r="M35" s="30" t="s">
        <v>52</v>
      </c>
      <c r="N35" s="30" t="s">
        <v>53</v>
      </c>
      <c r="O35" s="50"/>
      <c r="P35" s="50"/>
      <c r="Q35" s="50"/>
      <c r="R35" s="50"/>
      <c r="S35" s="51"/>
      <c r="T35" s="51"/>
      <c r="U35" s="51"/>
      <c r="V35" s="51"/>
      <c r="W35" s="51"/>
      <c r="X35" s="51"/>
      <c r="Y35" s="51"/>
      <c r="Z35" s="51"/>
      <c r="AA35" s="51"/>
      <c r="AB35" s="51"/>
      <c r="AC35" s="51"/>
      <c r="AD35" s="51"/>
      <c r="AE35" s="51"/>
      <c r="AF35" s="51"/>
      <c r="AG35" s="84"/>
      <c r="AH35" s="84"/>
      <c r="AI35" s="84"/>
      <c r="AJ35" s="84"/>
      <c r="AK35" s="84"/>
      <c r="AL35" s="84"/>
      <c r="AM35" s="84"/>
      <c r="AN35" s="85"/>
      <c r="AO35" s="84"/>
    </row>
    <row r="36" spans="2:41" ht="18.3" customHeight="1" outlineLevel="1" x14ac:dyDescent="0.55000000000000004">
      <c r="B36" s="94"/>
      <c r="C36" s="94"/>
      <c r="D36" s="94"/>
      <c r="E36" s="94"/>
      <c r="F36" s="50"/>
      <c r="G36" s="50"/>
      <c r="H36" s="28" t="s">
        <v>54</v>
      </c>
      <c r="I36" s="27">
        <f>fx_LOW_min</f>
        <v>1920.34</v>
      </c>
      <c r="J36" s="27">
        <f>fx_LOW_min</f>
        <v>1920.34</v>
      </c>
      <c r="K36" s="27">
        <f>fx_HIGH_max</f>
        <v>1979.66</v>
      </c>
      <c r="L36" s="27">
        <f>fx_HIGH_max</f>
        <v>1979.66</v>
      </c>
      <c r="M36" s="31"/>
      <c r="N36" s="32"/>
      <c r="O36" s="50"/>
      <c r="P36" s="50"/>
      <c r="Q36" s="50"/>
      <c r="R36" s="50"/>
      <c r="S36" s="51"/>
      <c r="T36" s="51"/>
      <c r="U36" s="51"/>
      <c r="V36" s="51"/>
      <c r="W36" s="51"/>
      <c r="X36" s="51"/>
      <c r="Y36" s="51"/>
      <c r="Z36" s="51"/>
      <c r="AA36" s="51"/>
      <c r="AB36" s="51"/>
      <c r="AC36" s="51"/>
      <c r="AD36" s="51"/>
      <c r="AE36" s="51"/>
      <c r="AF36" s="51"/>
      <c r="AG36" s="84"/>
      <c r="AH36" s="84"/>
      <c r="AI36" s="84"/>
      <c r="AJ36" s="84"/>
      <c r="AK36" s="84"/>
      <c r="AL36" s="84"/>
      <c r="AM36" s="84"/>
      <c r="AN36" s="85"/>
      <c r="AO36" s="84"/>
    </row>
    <row r="37" spans="2:41" ht="18.3" customHeight="1" outlineLevel="1" x14ac:dyDescent="0.55000000000000004">
      <c r="B37" s="25" t="s">
        <v>55</v>
      </c>
      <c r="C37" s="291" t="s">
        <v>56</v>
      </c>
      <c r="D37" s="291"/>
      <c r="E37" s="25" t="s">
        <v>57</v>
      </c>
      <c r="F37" s="25" t="s">
        <v>58</v>
      </c>
      <c r="G37" s="50"/>
      <c r="H37" s="28" t="s">
        <v>59</v>
      </c>
      <c r="I37" s="27">
        <f>fy_LOW_min</f>
        <v>3300.41</v>
      </c>
      <c r="J37" s="27">
        <f>fy_HIGH_max</f>
        <v>3799.59</v>
      </c>
      <c r="K37" s="27">
        <f>fy_LOW_min</f>
        <v>3300.41</v>
      </c>
      <c r="L37" s="27">
        <f>fy_HIGH_max</f>
        <v>3799.59</v>
      </c>
      <c r="M37" s="32"/>
      <c r="N37" s="32"/>
      <c r="O37" s="50"/>
      <c r="P37" s="50"/>
      <c r="Q37" s="50"/>
      <c r="R37" s="50"/>
      <c r="S37" s="51"/>
      <c r="T37" s="51"/>
      <c r="U37" s="51"/>
      <c r="V37" s="51"/>
      <c r="W37" s="51"/>
      <c r="X37" s="51"/>
      <c r="Y37" s="51"/>
      <c r="Z37" s="51"/>
      <c r="AA37" s="51"/>
      <c r="AB37" s="51"/>
      <c r="AC37" s="51"/>
      <c r="AD37" s="51"/>
      <c r="AE37" s="51"/>
      <c r="AF37" s="51"/>
      <c r="AG37" s="84"/>
      <c r="AH37" s="84"/>
      <c r="AI37" s="84"/>
      <c r="AJ37" s="84"/>
      <c r="AK37" s="84"/>
      <c r="AL37" s="84"/>
      <c r="AM37" s="84"/>
      <c r="AN37" s="85"/>
      <c r="AO37" s="84"/>
    </row>
    <row r="38" spans="2:41" ht="18.3" customHeight="1" outlineLevel="1" x14ac:dyDescent="0.55000000000000004">
      <c r="B38" s="28" t="s">
        <v>60</v>
      </c>
      <c r="C38" s="28" t="s">
        <v>61</v>
      </c>
      <c r="D38" s="28" t="s">
        <v>62</v>
      </c>
      <c r="E38" s="33">
        <f t="shared" ref="E38:E43" si="0">IF(AND(M38&lt;0,N38&gt;0),0,MIN(ABS(M38),ABS(N38)))</f>
        <v>1320.7499999999998</v>
      </c>
      <c r="F38" s="33">
        <f t="shared" ref="F38:F43" si="1">MAX(ABS(M38),ABS(N38))</f>
        <v>1879.2500000000002</v>
      </c>
      <c r="G38" s="50"/>
      <c r="H38" s="28" t="s">
        <v>63</v>
      </c>
      <c r="I38" s="27">
        <f>I$36-I$37</f>
        <v>-1380.07</v>
      </c>
      <c r="J38" s="27">
        <f>J$36-J$37</f>
        <v>-1879.2500000000002</v>
      </c>
      <c r="K38" s="27">
        <f>K$36-K$37</f>
        <v>-1320.7499999999998</v>
      </c>
      <c r="L38" s="27">
        <f>L$36-L$37</f>
        <v>-1819.93</v>
      </c>
      <c r="M38" s="34">
        <f t="shared" ref="M38:M43" si="2">MIN(I38:L38)</f>
        <v>-1879.2500000000002</v>
      </c>
      <c r="N38" s="34">
        <f t="shared" ref="N38:N43" si="3">MAX(I38:L38)</f>
        <v>-1320.7499999999998</v>
      </c>
      <c r="O38" s="50"/>
      <c r="P38" s="50"/>
      <c r="Q38" s="50"/>
      <c r="R38" s="50"/>
      <c r="S38" s="51"/>
      <c r="T38" s="51"/>
      <c r="U38" s="51"/>
      <c r="V38" s="51"/>
      <c r="W38" s="51"/>
      <c r="X38" s="51"/>
      <c r="Y38" s="51"/>
      <c r="Z38" s="51"/>
      <c r="AA38" s="51"/>
      <c r="AB38" s="51"/>
      <c r="AC38" s="51"/>
      <c r="AD38" s="51"/>
      <c r="AE38" s="51"/>
      <c r="AF38" s="51"/>
      <c r="AG38" s="84"/>
      <c r="AH38" s="84"/>
      <c r="AI38" s="84"/>
      <c r="AJ38" s="84"/>
      <c r="AK38" s="84"/>
      <c r="AL38" s="84"/>
      <c r="AM38" s="84"/>
      <c r="AN38" s="85"/>
      <c r="AO38" s="84"/>
    </row>
    <row r="39" spans="2:41" ht="18.3" customHeight="1" outlineLevel="1" x14ac:dyDescent="0.55000000000000004">
      <c r="B39" s="28" t="s">
        <v>64</v>
      </c>
      <c r="C39" s="28" t="s">
        <v>65</v>
      </c>
      <c r="D39" s="28" t="s">
        <v>66</v>
      </c>
      <c r="E39" s="33">
        <f t="shared" si="0"/>
        <v>5220.75</v>
      </c>
      <c r="F39" s="33">
        <f t="shared" si="1"/>
        <v>5779.25</v>
      </c>
      <c r="G39" s="50"/>
      <c r="H39" s="28" t="s">
        <v>67</v>
      </c>
      <c r="I39" s="27">
        <f>I$36+I$37</f>
        <v>5220.75</v>
      </c>
      <c r="J39" s="27">
        <f>J$36+J$37</f>
        <v>5719.93</v>
      </c>
      <c r="K39" s="27">
        <f>K$36+K$37</f>
        <v>5280.07</v>
      </c>
      <c r="L39" s="27">
        <f>L$36+L$37</f>
        <v>5779.25</v>
      </c>
      <c r="M39" s="34">
        <f t="shared" si="2"/>
        <v>5220.75</v>
      </c>
      <c r="N39" s="34">
        <f t="shared" si="3"/>
        <v>5779.25</v>
      </c>
      <c r="O39" s="50"/>
      <c r="P39" s="50"/>
      <c r="Q39" s="50"/>
      <c r="R39" s="50"/>
      <c r="S39" s="51"/>
      <c r="T39" s="51"/>
      <c r="U39" s="51"/>
      <c r="V39" s="51"/>
      <c r="W39" s="51"/>
      <c r="X39" s="51"/>
      <c r="Y39" s="51"/>
      <c r="Z39" s="51"/>
      <c r="AA39" s="51"/>
      <c r="AB39" s="51"/>
      <c r="AC39" s="51"/>
      <c r="AD39" s="51"/>
      <c r="AE39" s="51"/>
      <c r="AF39" s="51"/>
      <c r="AG39" s="84"/>
      <c r="AH39" s="84"/>
      <c r="AI39" s="84"/>
      <c r="AJ39" s="84"/>
      <c r="AK39" s="84"/>
      <c r="AL39" s="84"/>
      <c r="AM39" s="84"/>
      <c r="AN39" s="85"/>
      <c r="AO39" s="84"/>
    </row>
    <row r="40" spans="2:41" ht="18.3" customHeight="1" outlineLevel="1" x14ac:dyDescent="0.55000000000000004">
      <c r="B40" s="28" t="s">
        <v>68</v>
      </c>
      <c r="C40" s="28" t="s">
        <v>69</v>
      </c>
      <c r="D40" s="28" t="s">
        <v>70</v>
      </c>
      <c r="E40" s="33">
        <f t="shared" si="0"/>
        <v>41.089999999999691</v>
      </c>
      <c r="F40" s="33">
        <f t="shared" si="1"/>
        <v>658.91000000000031</v>
      </c>
      <c r="G40" s="50"/>
      <c r="H40" s="28" t="s">
        <v>71</v>
      </c>
      <c r="I40" s="27">
        <f>2*I$36-I$37</f>
        <v>540.27</v>
      </c>
      <c r="J40" s="27">
        <f>2*J$36-J$37</f>
        <v>41.089999999999691</v>
      </c>
      <c r="K40" s="27">
        <f>2*K$36-K$37</f>
        <v>658.91000000000031</v>
      </c>
      <c r="L40" s="27">
        <f>2*L$36-L$37</f>
        <v>159.73000000000002</v>
      </c>
      <c r="M40" s="34">
        <f t="shared" si="2"/>
        <v>41.089999999999691</v>
      </c>
      <c r="N40" s="34">
        <f t="shared" si="3"/>
        <v>658.91000000000031</v>
      </c>
      <c r="O40" s="50"/>
      <c r="P40" s="50"/>
      <c r="Q40" s="50"/>
      <c r="R40" s="50"/>
      <c r="S40" s="51"/>
      <c r="T40" s="51"/>
      <c r="U40" s="51"/>
      <c r="V40" s="51"/>
      <c r="W40" s="51"/>
      <c r="X40" s="51"/>
      <c r="Y40" s="51"/>
      <c r="Z40" s="51"/>
      <c r="AA40" s="51"/>
      <c r="AB40" s="51"/>
      <c r="AC40" s="51"/>
      <c r="AD40" s="51"/>
      <c r="AE40" s="51"/>
      <c r="AF40" s="51"/>
      <c r="AG40" s="84"/>
      <c r="AH40" s="84"/>
      <c r="AI40" s="84"/>
      <c r="AJ40" s="84"/>
      <c r="AK40" s="84"/>
      <c r="AL40" s="84"/>
      <c r="AM40" s="84"/>
      <c r="AN40" s="85"/>
      <c r="AO40" s="84"/>
    </row>
    <row r="41" spans="2:41" ht="18.3" customHeight="1" outlineLevel="1" x14ac:dyDescent="0.55000000000000004">
      <c r="B41" s="28" t="s">
        <v>72</v>
      </c>
      <c r="C41" s="28" t="s">
        <v>73</v>
      </c>
      <c r="D41" s="28" t="s">
        <v>74</v>
      </c>
      <c r="E41" s="33">
        <f t="shared" si="0"/>
        <v>4621.16</v>
      </c>
      <c r="F41" s="33">
        <f t="shared" si="1"/>
        <v>5678.84</v>
      </c>
      <c r="G41" s="50"/>
      <c r="H41" s="28" t="s">
        <v>75</v>
      </c>
      <c r="I41" s="27">
        <f>2*I$37-I$36</f>
        <v>4680.4799999999996</v>
      </c>
      <c r="J41" s="27">
        <f>2*J$37-J$36</f>
        <v>5678.84</v>
      </c>
      <c r="K41" s="27">
        <f>2*K$37-K$36</f>
        <v>4621.16</v>
      </c>
      <c r="L41" s="27">
        <f>2*L$37-L$36</f>
        <v>5619.52</v>
      </c>
      <c r="M41" s="34">
        <f t="shared" si="2"/>
        <v>4621.16</v>
      </c>
      <c r="N41" s="34">
        <f t="shared" si="3"/>
        <v>5678.84</v>
      </c>
      <c r="O41" s="50"/>
      <c r="P41" s="50"/>
      <c r="Q41" s="50"/>
      <c r="R41" s="50"/>
      <c r="S41" s="51"/>
      <c r="T41" s="51"/>
      <c r="U41" s="51"/>
      <c r="V41" s="51"/>
      <c r="W41" s="51"/>
      <c r="X41" s="51"/>
      <c r="Y41" s="51"/>
      <c r="Z41" s="51"/>
      <c r="AA41" s="51"/>
      <c r="AB41" s="51"/>
      <c r="AC41" s="51"/>
      <c r="AD41" s="51"/>
      <c r="AE41" s="51"/>
      <c r="AF41" s="51"/>
      <c r="AG41" s="84"/>
      <c r="AH41" s="84"/>
      <c r="AI41" s="84"/>
      <c r="AJ41" s="84"/>
      <c r="AK41" s="84"/>
      <c r="AL41" s="84"/>
      <c r="AM41" s="84"/>
      <c r="AN41" s="85"/>
      <c r="AO41" s="84"/>
    </row>
    <row r="42" spans="2:41" ht="18.3" customHeight="1" outlineLevel="1" x14ac:dyDescent="0.55000000000000004">
      <c r="B42" s="28" t="s">
        <v>76</v>
      </c>
      <c r="C42" s="28" t="s">
        <v>77</v>
      </c>
      <c r="D42" s="28" t="s">
        <v>78</v>
      </c>
      <c r="E42" s="33">
        <f t="shared" si="0"/>
        <v>7141.09</v>
      </c>
      <c r="F42" s="33">
        <f t="shared" si="1"/>
        <v>7758.91</v>
      </c>
      <c r="G42" s="50"/>
      <c r="H42" s="28" t="s">
        <v>79</v>
      </c>
      <c r="I42" s="27">
        <f>2*I$36+I$37</f>
        <v>7141.09</v>
      </c>
      <c r="J42" s="27">
        <f>2*J$36+J$37</f>
        <v>7640.27</v>
      </c>
      <c r="K42" s="27">
        <f>2*K$36+K$37</f>
        <v>7259.73</v>
      </c>
      <c r="L42" s="27">
        <f>2*L$36+L$37</f>
        <v>7758.91</v>
      </c>
      <c r="M42" s="34">
        <f t="shared" si="2"/>
        <v>7141.09</v>
      </c>
      <c r="N42" s="34">
        <f t="shared" si="3"/>
        <v>7758.91</v>
      </c>
      <c r="O42" s="50"/>
      <c r="P42" s="50"/>
      <c r="Q42" s="50"/>
      <c r="R42" s="50"/>
      <c r="S42" s="51"/>
      <c r="T42" s="51"/>
      <c r="U42" s="51"/>
      <c r="V42" s="51"/>
      <c r="W42" s="51"/>
      <c r="X42" s="51"/>
      <c r="Y42" s="51"/>
      <c r="Z42" s="51"/>
      <c r="AA42" s="51"/>
      <c r="AB42" s="51"/>
      <c r="AC42" s="51"/>
      <c r="AD42" s="51"/>
      <c r="AE42" s="51"/>
      <c r="AF42" s="51"/>
      <c r="AG42" s="84"/>
      <c r="AH42" s="84"/>
      <c r="AI42" s="84"/>
      <c r="AJ42" s="84"/>
      <c r="AK42" s="84"/>
      <c r="AL42" s="84"/>
      <c r="AM42" s="84"/>
      <c r="AN42" s="85"/>
      <c r="AO42" s="84"/>
    </row>
    <row r="43" spans="2:41" ht="18.3" customHeight="1" outlineLevel="1" x14ac:dyDescent="0.55000000000000004">
      <c r="B43" s="28" t="s">
        <v>80</v>
      </c>
      <c r="C43" s="28" t="s">
        <v>81</v>
      </c>
      <c r="D43" s="28" t="s">
        <v>82</v>
      </c>
      <c r="E43" s="33">
        <f t="shared" si="0"/>
        <v>8521.16</v>
      </c>
      <c r="F43" s="33">
        <f t="shared" si="1"/>
        <v>9578.84</v>
      </c>
      <c r="G43" s="50"/>
      <c r="H43" s="28" t="s">
        <v>83</v>
      </c>
      <c r="I43" s="27">
        <f>2*I$37+I$36</f>
        <v>8521.16</v>
      </c>
      <c r="J43" s="27">
        <f>2*J$37+J$36</f>
        <v>9519.52</v>
      </c>
      <c r="K43" s="27">
        <f>2*K$37+K$36</f>
        <v>8580.48</v>
      </c>
      <c r="L43" s="27">
        <f>2*L$37+L$36</f>
        <v>9578.84</v>
      </c>
      <c r="M43" s="34">
        <f t="shared" si="2"/>
        <v>8521.16</v>
      </c>
      <c r="N43" s="34">
        <f t="shared" si="3"/>
        <v>9578.84</v>
      </c>
      <c r="O43" s="50"/>
      <c r="P43" s="50"/>
      <c r="Q43" s="50"/>
      <c r="R43" s="50"/>
      <c r="S43" s="51"/>
      <c r="T43" s="51"/>
      <c r="U43" s="51"/>
      <c r="V43" s="51"/>
      <c r="W43" s="51"/>
      <c r="X43" s="51"/>
      <c r="Y43" s="51"/>
      <c r="Z43" s="51"/>
      <c r="AA43" s="51"/>
      <c r="AB43" s="51"/>
      <c r="AC43" s="51"/>
      <c r="AD43" s="51"/>
      <c r="AE43" s="51"/>
      <c r="AF43" s="51"/>
      <c r="AG43" s="84"/>
      <c r="AH43" s="84"/>
      <c r="AI43" s="84"/>
      <c r="AJ43" s="84"/>
      <c r="AK43" s="84"/>
      <c r="AL43" s="84"/>
      <c r="AM43" s="84"/>
      <c r="AN43" s="85"/>
      <c r="AO43" s="84"/>
    </row>
    <row r="44" spans="2:41" ht="18.3" customHeight="1" outlineLevel="1" thickBot="1" x14ac:dyDescent="0.6">
      <c r="B44" s="94"/>
      <c r="C44" s="94"/>
      <c r="D44" s="94"/>
      <c r="E44" s="94"/>
      <c r="F44" s="50"/>
      <c r="G44" s="50"/>
      <c r="H44" s="108"/>
      <c r="I44" s="50"/>
      <c r="J44" s="50"/>
      <c r="K44" s="50"/>
      <c r="L44" s="50"/>
      <c r="M44" s="50"/>
      <c r="N44" s="50"/>
      <c r="O44" s="50"/>
      <c r="P44" s="50"/>
      <c r="Q44" s="50"/>
      <c r="R44" s="50"/>
      <c r="S44" s="51"/>
      <c r="T44" s="51"/>
      <c r="U44" s="51"/>
      <c r="V44" s="51"/>
      <c r="W44" s="51"/>
      <c r="X44" s="51"/>
      <c r="Y44" s="51"/>
      <c r="Z44" s="51"/>
      <c r="AA44" s="51"/>
      <c r="AB44" s="51"/>
      <c r="AC44" s="51"/>
      <c r="AD44" s="51"/>
      <c r="AE44" s="51"/>
      <c r="AF44" s="51"/>
      <c r="AG44" s="84"/>
      <c r="AH44" s="84"/>
      <c r="AI44" s="84"/>
      <c r="AJ44" s="84"/>
      <c r="AK44" s="84"/>
      <c r="AL44" s="84"/>
      <c r="AM44" s="84"/>
      <c r="AN44" s="85"/>
      <c r="AO44" s="84"/>
    </row>
    <row r="45" spans="2:41" ht="18.600000000000001" thickBot="1" x14ac:dyDescent="0.6">
      <c r="B45" s="212" t="s">
        <v>84</v>
      </c>
      <c r="C45" s="213"/>
      <c r="D45" s="213"/>
      <c r="E45" s="213"/>
      <c r="F45" s="213"/>
      <c r="G45" s="213"/>
      <c r="H45" s="213"/>
      <c r="I45" s="213"/>
      <c r="J45" s="213"/>
      <c r="K45" s="213"/>
      <c r="L45" s="213"/>
      <c r="M45" s="213"/>
      <c r="N45" s="214"/>
      <c r="O45" s="53"/>
      <c r="P45" s="50"/>
      <c r="Q45" s="50"/>
      <c r="R45" s="50"/>
      <c r="S45" s="51"/>
      <c r="T45" s="51"/>
      <c r="U45" s="51"/>
      <c r="V45" s="51"/>
      <c r="W45" s="51"/>
      <c r="X45" s="51"/>
      <c r="Y45" s="51"/>
      <c r="Z45" s="51"/>
      <c r="AA45" s="51"/>
      <c r="AB45" s="51"/>
      <c r="AC45" s="51"/>
      <c r="AD45" s="51"/>
      <c r="AE45" s="51"/>
      <c r="AF45" s="51"/>
      <c r="AG45" s="84"/>
      <c r="AH45" s="84"/>
      <c r="AI45" s="84"/>
      <c r="AJ45" s="84"/>
      <c r="AK45" s="84"/>
      <c r="AL45" s="84"/>
      <c r="AM45" s="84"/>
      <c r="AN45" s="85"/>
      <c r="AO45" s="84"/>
    </row>
    <row r="46" spans="2:41" ht="19.5" customHeight="1" outlineLevel="1" x14ac:dyDescent="0.55000000000000004">
      <c r="B46" s="287" t="s">
        <v>155</v>
      </c>
      <c r="C46" s="288"/>
      <c r="D46" s="288"/>
      <c r="E46" s="288"/>
      <c r="F46" s="288"/>
      <c r="G46" s="288"/>
      <c r="H46" s="288"/>
      <c r="I46" s="288"/>
      <c r="J46" s="288"/>
      <c r="K46" s="288"/>
      <c r="L46" s="288"/>
      <c r="M46" s="288"/>
      <c r="N46" s="289"/>
      <c r="O46" s="50"/>
      <c r="P46" s="50"/>
      <c r="Q46" s="50"/>
      <c r="R46" s="50"/>
      <c r="S46" s="51"/>
      <c r="T46" s="51"/>
      <c r="U46" s="51"/>
      <c r="V46" s="51"/>
      <c r="W46" s="51"/>
      <c r="X46" s="51"/>
      <c r="Y46" s="51"/>
      <c r="Z46" s="51"/>
      <c r="AA46" s="51"/>
      <c r="AB46" s="51"/>
      <c r="AC46" s="51"/>
      <c r="AD46" s="51"/>
      <c r="AE46" s="51"/>
      <c r="AF46" s="51"/>
      <c r="AG46" s="84"/>
      <c r="AH46" s="84"/>
      <c r="AI46" s="84"/>
      <c r="AJ46" s="84"/>
      <c r="AK46" s="84"/>
      <c r="AL46" s="84"/>
      <c r="AM46" s="84"/>
      <c r="AN46" s="85"/>
      <c r="AO46" s="84"/>
    </row>
    <row r="47" spans="2:41" outlineLevel="1" x14ac:dyDescent="0.55000000000000004">
      <c r="B47" s="50"/>
      <c r="C47" s="50"/>
      <c r="D47" s="50"/>
      <c r="E47" s="50"/>
      <c r="F47" s="50"/>
      <c r="G47" s="50"/>
      <c r="H47" s="50"/>
      <c r="I47" s="50"/>
      <c r="J47" s="50"/>
      <c r="K47" s="50"/>
      <c r="L47" s="50"/>
      <c r="M47" s="50"/>
      <c r="N47" s="50"/>
      <c r="O47" s="50"/>
      <c r="P47" s="50"/>
      <c r="Q47" s="50"/>
      <c r="R47" s="50"/>
      <c r="S47" s="51"/>
      <c r="T47" s="51"/>
      <c r="U47" s="51"/>
      <c r="V47" s="51"/>
      <c r="W47" s="51"/>
      <c r="X47" s="51"/>
      <c r="Y47" s="51"/>
      <c r="Z47" s="51"/>
      <c r="AA47" s="51"/>
      <c r="AB47" s="51"/>
      <c r="AC47" s="51"/>
      <c r="AD47" s="51"/>
      <c r="AE47" s="51"/>
      <c r="AF47" s="51"/>
      <c r="AG47" s="84"/>
      <c r="AH47" s="84"/>
      <c r="AI47" s="84"/>
      <c r="AJ47" s="84"/>
      <c r="AK47" s="84"/>
      <c r="AL47" s="84"/>
      <c r="AM47" s="84"/>
      <c r="AN47" s="85"/>
      <c r="AO47" s="84"/>
    </row>
    <row r="48" spans="2:41" ht="15.75" customHeight="1" outlineLevel="1" x14ac:dyDescent="0.55000000000000004">
      <c r="B48" s="290" t="s">
        <v>144</v>
      </c>
      <c r="C48" s="205" t="s">
        <v>39</v>
      </c>
      <c r="D48" s="206"/>
      <c r="E48" s="206"/>
      <c r="F48" s="206"/>
      <c r="G48" s="206"/>
      <c r="H48" s="206"/>
      <c r="I48" s="207"/>
      <c r="J48" s="205" t="s">
        <v>160</v>
      </c>
      <c r="K48" s="206"/>
      <c r="L48" s="207"/>
      <c r="M48" s="50"/>
      <c r="N48" s="50"/>
      <c r="O48" s="50"/>
      <c r="P48" s="50"/>
      <c r="Q48" s="50"/>
      <c r="R48" s="50"/>
      <c r="S48" s="51"/>
      <c r="T48" s="51"/>
      <c r="U48" s="51"/>
      <c r="V48" s="51"/>
      <c r="W48" s="51"/>
      <c r="X48" s="51"/>
      <c r="Y48" s="51"/>
      <c r="Z48" s="51"/>
      <c r="AA48" s="51"/>
      <c r="AB48" s="51"/>
      <c r="AC48" s="51"/>
      <c r="AD48" s="51"/>
      <c r="AE48" s="51"/>
      <c r="AF48" s="51"/>
      <c r="AG48" s="84"/>
      <c r="AH48" s="84"/>
      <c r="AI48" s="87"/>
      <c r="AJ48" s="86"/>
      <c r="AK48" s="87"/>
      <c r="AL48" s="87"/>
      <c r="AM48" s="87"/>
      <c r="AN48" s="85"/>
      <c r="AO48" s="84"/>
    </row>
    <row r="49" spans="2:41" ht="22.8" customHeight="1" outlineLevel="1" x14ac:dyDescent="0.55000000000000004">
      <c r="B49" s="290"/>
      <c r="C49" s="35" t="s">
        <v>40</v>
      </c>
      <c r="D49" s="260" t="s">
        <v>41</v>
      </c>
      <c r="E49" s="260"/>
      <c r="F49" s="260"/>
      <c r="G49" s="35" t="s">
        <v>42</v>
      </c>
      <c r="H49" s="35" t="s">
        <v>43</v>
      </c>
      <c r="I49" s="36" t="s">
        <v>4</v>
      </c>
      <c r="J49" s="117" t="s">
        <v>157</v>
      </c>
      <c r="K49" s="117" t="s">
        <v>158</v>
      </c>
      <c r="L49" s="117" t="s">
        <v>159</v>
      </c>
      <c r="M49" s="50"/>
      <c r="N49" s="50"/>
      <c r="O49" s="50"/>
      <c r="P49" s="50"/>
      <c r="Q49" s="50"/>
      <c r="R49" s="50"/>
      <c r="S49" s="51"/>
      <c r="T49" s="51"/>
      <c r="U49" s="51"/>
      <c r="V49" s="51"/>
      <c r="W49" s="51"/>
      <c r="X49" s="51"/>
      <c r="Y49" s="51"/>
      <c r="Z49" s="51"/>
      <c r="AA49" s="51"/>
      <c r="AB49" s="51"/>
      <c r="AC49" s="51"/>
      <c r="AD49" s="51"/>
      <c r="AE49" s="51"/>
      <c r="AF49" s="51"/>
      <c r="AG49" s="84"/>
      <c r="AH49" s="84"/>
      <c r="AI49" s="88"/>
      <c r="AJ49" s="88"/>
      <c r="AK49" s="88"/>
      <c r="AL49" s="88"/>
      <c r="AM49" s="87"/>
      <c r="AN49" s="89"/>
      <c r="AO49" s="90"/>
    </row>
    <row r="50" spans="2:41" outlineLevel="1" x14ac:dyDescent="0.55000000000000004">
      <c r="B50" s="285" t="str">
        <f>$C$3</f>
        <v>CA_n1A-n78A</v>
      </c>
      <c r="C50" s="37" t="s">
        <v>214</v>
      </c>
      <c r="D50" s="66">
        <v>2110</v>
      </c>
      <c r="E50" s="39" t="s">
        <v>180</v>
      </c>
      <c r="F50" s="38">
        <v>2170</v>
      </c>
      <c r="G50" s="39">
        <v>-50</v>
      </c>
      <c r="H50" s="39">
        <v>1</v>
      </c>
      <c r="I50" s="39"/>
      <c r="J50" s="40"/>
      <c r="K50" s="41"/>
      <c r="L50" s="40"/>
      <c r="M50" s="50"/>
      <c r="N50" s="50"/>
      <c r="O50" s="102"/>
      <c r="P50" s="102"/>
      <c r="Q50" s="50"/>
      <c r="R50" s="103"/>
      <c r="S50" s="103"/>
      <c r="T50" s="51"/>
      <c r="U50" s="51"/>
      <c r="V50" s="51"/>
      <c r="W50" s="51"/>
      <c r="X50" s="51"/>
      <c r="Y50" s="51"/>
      <c r="Z50" s="51"/>
      <c r="AA50" s="51"/>
      <c r="AB50" s="51"/>
      <c r="AC50" s="51"/>
      <c r="AD50" s="51"/>
      <c r="AE50" s="51"/>
      <c r="AF50" s="51"/>
      <c r="AG50" s="84"/>
      <c r="AH50" s="84"/>
      <c r="AI50" s="90"/>
      <c r="AJ50" s="91"/>
      <c r="AK50" s="87"/>
      <c r="AL50" s="87"/>
      <c r="AM50" s="90"/>
      <c r="AN50" s="91"/>
      <c r="AO50" s="90"/>
    </row>
    <row r="51" spans="2:41" outlineLevel="1" x14ac:dyDescent="0.55000000000000004">
      <c r="B51" s="285"/>
      <c r="C51" s="37" t="s">
        <v>215</v>
      </c>
      <c r="D51" s="66">
        <v>1805</v>
      </c>
      <c r="E51" s="39" t="s">
        <v>180</v>
      </c>
      <c r="F51" s="38">
        <v>1880</v>
      </c>
      <c r="G51" s="39">
        <v>-50</v>
      </c>
      <c r="H51" s="39">
        <v>1</v>
      </c>
      <c r="I51" s="39"/>
      <c r="J51" s="40" t="s">
        <v>60</v>
      </c>
      <c r="K51" s="41">
        <v>1805</v>
      </c>
      <c r="L51" s="40" t="s">
        <v>216</v>
      </c>
      <c r="M51" s="50"/>
      <c r="N51" s="50"/>
      <c r="O51" s="102"/>
      <c r="P51" s="102"/>
      <c r="Q51" s="50"/>
      <c r="R51" s="103"/>
      <c r="S51" s="103"/>
      <c r="T51" s="51"/>
      <c r="U51" s="51"/>
      <c r="V51" s="51"/>
      <c r="W51" s="51"/>
      <c r="X51" s="51"/>
      <c r="Y51" s="51"/>
      <c r="Z51" s="51"/>
      <c r="AA51" s="51"/>
      <c r="AB51" s="51"/>
      <c r="AC51" s="51"/>
      <c r="AD51" s="51"/>
      <c r="AE51" s="51"/>
      <c r="AF51" s="51"/>
      <c r="AG51" s="84"/>
      <c r="AH51" s="84"/>
      <c r="AI51" s="150"/>
      <c r="AJ51" s="91"/>
      <c r="AK51" s="87"/>
      <c r="AL51" s="87"/>
      <c r="AM51" s="150"/>
      <c r="AN51" s="91"/>
      <c r="AO51" s="150"/>
    </row>
    <row r="52" spans="2:41" outlineLevel="1" x14ac:dyDescent="0.55000000000000004">
      <c r="B52" s="285"/>
      <c r="C52" s="37" t="s">
        <v>217</v>
      </c>
      <c r="D52" s="66">
        <v>869</v>
      </c>
      <c r="E52" s="39" t="s">
        <v>180</v>
      </c>
      <c r="F52" s="38">
        <v>894</v>
      </c>
      <c r="G52" s="39">
        <v>-50</v>
      </c>
      <c r="H52" s="39">
        <v>1</v>
      </c>
      <c r="I52" s="39"/>
      <c r="J52" s="40"/>
      <c r="K52" s="41"/>
      <c r="L52" s="40"/>
      <c r="M52" s="50"/>
      <c r="N52" s="50"/>
      <c r="O52" s="102"/>
      <c r="P52" s="102"/>
      <c r="Q52" s="50"/>
      <c r="R52" s="103"/>
      <c r="S52" s="103"/>
      <c r="T52" s="51"/>
      <c r="U52" s="51"/>
      <c r="V52" s="51"/>
      <c r="W52" s="51"/>
      <c r="X52" s="51"/>
      <c r="Y52" s="51"/>
      <c r="Z52" s="51"/>
      <c r="AA52" s="51"/>
      <c r="AB52" s="51"/>
      <c r="AC52" s="51"/>
      <c r="AD52" s="51"/>
      <c r="AE52" s="51"/>
      <c r="AF52" s="51"/>
      <c r="AG52" s="84"/>
      <c r="AH52" s="84"/>
      <c r="AI52" s="150"/>
      <c r="AJ52" s="91"/>
      <c r="AK52" s="87"/>
      <c r="AL52" s="87"/>
      <c r="AM52" s="150"/>
      <c r="AN52" s="91"/>
      <c r="AO52" s="150"/>
    </row>
    <row r="53" spans="2:41" outlineLevel="1" x14ac:dyDescent="0.55000000000000004">
      <c r="B53" s="285"/>
      <c r="C53" s="37" t="s">
        <v>218</v>
      </c>
      <c r="D53" s="66">
        <v>2620</v>
      </c>
      <c r="E53" s="39" t="s">
        <v>180</v>
      </c>
      <c r="F53" s="38">
        <v>2690</v>
      </c>
      <c r="G53" s="39">
        <v>-50</v>
      </c>
      <c r="H53" s="39">
        <v>1</v>
      </c>
      <c r="I53" s="39"/>
      <c r="J53" s="40"/>
      <c r="K53" s="41"/>
      <c r="L53" s="40"/>
      <c r="M53" s="50"/>
      <c r="N53" s="50"/>
      <c r="O53" s="102"/>
      <c r="P53" s="102"/>
      <c r="Q53" s="50"/>
      <c r="R53" s="103"/>
      <c r="S53" s="103"/>
      <c r="T53" s="51"/>
      <c r="U53" s="51"/>
      <c r="V53" s="51"/>
      <c r="W53" s="51"/>
      <c r="X53" s="51"/>
      <c r="Y53" s="51"/>
      <c r="Z53" s="51"/>
      <c r="AA53" s="51"/>
      <c r="AB53" s="51"/>
      <c r="AC53" s="51"/>
      <c r="AD53" s="51"/>
      <c r="AE53" s="51"/>
      <c r="AF53" s="51"/>
      <c r="AG53" s="84"/>
      <c r="AH53" s="84"/>
      <c r="AI53" s="150"/>
      <c r="AJ53" s="91"/>
      <c r="AK53" s="87"/>
      <c r="AL53" s="87"/>
      <c r="AM53" s="150"/>
      <c r="AN53" s="91"/>
      <c r="AO53" s="150"/>
    </row>
    <row r="54" spans="2:41" outlineLevel="1" x14ac:dyDescent="0.55000000000000004">
      <c r="B54" s="285"/>
      <c r="C54" s="37" t="s">
        <v>219</v>
      </c>
      <c r="D54" s="66">
        <v>925</v>
      </c>
      <c r="E54" s="39" t="s">
        <v>180</v>
      </c>
      <c r="F54" s="38">
        <v>960</v>
      </c>
      <c r="G54" s="39">
        <v>-50</v>
      </c>
      <c r="H54" s="39">
        <v>1</v>
      </c>
      <c r="I54" s="39"/>
      <c r="J54" s="40"/>
      <c r="K54" s="41"/>
      <c r="L54" s="40"/>
      <c r="M54" s="50"/>
      <c r="N54" s="50"/>
      <c r="O54" s="102"/>
      <c r="P54" s="102"/>
      <c r="Q54" s="50"/>
      <c r="R54" s="103"/>
      <c r="S54" s="103"/>
      <c r="T54" s="51"/>
      <c r="U54" s="51"/>
      <c r="V54" s="51"/>
      <c r="W54" s="51"/>
      <c r="X54" s="51"/>
      <c r="Y54" s="51"/>
      <c r="Z54" s="51"/>
      <c r="AA54" s="51"/>
      <c r="AB54" s="51"/>
      <c r="AC54" s="51"/>
      <c r="AD54" s="51"/>
      <c r="AE54" s="51"/>
      <c r="AF54" s="51"/>
      <c r="AG54" s="84"/>
      <c r="AH54" s="84"/>
      <c r="AI54" s="150"/>
      <c r="AJ54" s="91"/>
      <c r="AK54" s="87"/>
      <c r="AL54" s="87"/>
      <c r="AM54" s="150"/>
      <c r="AN54" s="91"/>
      <c r="AO54" s="150"/>
    </row>
    <row r="55" spans="2:41" outlineLevel="1" x14ac:dyDescent="0.55000000000000004">
      <c r="B55" s="285"/>
      <c r="C55" s="37" t="s">
        <v>220</v>
      </c>
      <c r="D55" s="66">
        <v>1475.9</v>
      </c>
      <c r="E55" s="39" t="s">
        <v>180</v>
      </c>
      <c r="F55" s="38">
        <v>1495.9</v>
      </c>
      <c r="G55" s="39">
        <v>-50</v>
      </c>
      <c r="H55" s="39">
        <v>1</v>
      </c>
      <c r="I55" s="39"/>
      <c r="J55" s="40" t="s">
        <v>60</v>
      </c>
      <c r="K55" s="41" t="s">
        <v>221</v>
      </c>
      <c r="L55" s="40" t="s">
        <v>222</v>
      </c>
      <c r="M55" s="50"/>
      <c r="N55" s="50"/>
      <c r="O55" s="102"/>
      <c r="P55" s="102"/>
      <c r="Q55" s="50"/>
      <c r="R55" s="103"/>
      <c r="S55" s="103"/>
      <c r="T55" s="51"/>
      <c r="U55" s="51"/>
      <c r="V55" s="51"/>
      <c r="W55" s="51"/>
      <c r="X55" s="51"/>
      <c r="Y55" s="51"/>
      <c r="Z55" s="51"/>
      <c r="AA55" s="51"/>
      <c r="AB55" s="51"/>
      <c r="AC55" s="51"/>
      <c r="AD55" s="51"/>
      <c r="AE55" s="51"/>
      <c r="AF55" s="51"/>
      <c r="AG55" s="84"/>
      <c r="AH55" s="84"/>
      <c r="AI55" s="150"/>
      <c r="AJ55" s="91"/>
      <c r="AK55" s="87"/>
      <c r="AL55" s="87"/>
      <c r="AM55" s="150"/>
      <c r="AN55" s="91"/>
      <c r="AO55" s="150"/>
    </row>
    <row r="56" spans="2:41" outlineLevel="1" x14ac:dyDescent="0.55000000000000004">
      <c r="B56" s="285"/>
      <c r="C56" s="37" t="s">
        <v>223</v>
      </c>
      <c r="D56" s="66">
        <v>860</v>
      </c>
      <c r="E56" s="39" t="s">
        <v>180</v>
      </c>
      <c r="F56" s="38">
        <v>875</v>
      </c>
      <c r="G56" s="39">
        <v>-50</v>
      </c>
      <c r="H56" s="39">
        <v>1</v>
      </c>
      <c r="I56" s="39"/>
      <c r="J56" s="40"/>
      <c r="K56" s="41"/>
      <c r="L56" s="40"/>
      <c r="M56" s="50"/>
      <c r="N56" s="50"/>
      <c r="O56" s="102"/>
      <c r="P56" s="102"/>
      <c r="Q56" s="50"/>
      <c r="R56" s="103"/>
      <c r="S56" s="103"/>
      <c r="T56" s="51"/>
      <c r="U56" s="51"/>
      <c r="V56" s="51"/>
      <c r="W56" s="51"/>
      <c r="X56" s="51"/>
      <c r="Y56" s="51"/>
      <c r="Z56" s="51"/>
      <c r="AA56" s="51"/>
      <c r="AB56" s="51"/>
      <c r="AC56" s="51"/>
      <c r="AD56" s="51"/>
      <c r="AE56" s="51"/>
      <c r="AF56" s="51"/>
      <c r="AG56" s="84"/>
      <c r="AH56" s="84"/>
      <c r="AI56" s="150"/>
      <c r="AJ56" s="91"/>
      <c r="AK56" s="87"/>
      <c r="AL56" s="87"/>
      <c r="AM56" s="150"/>
      <c r="AN56" s="91"/>
      <c r="AO56" s="150"/>
    </row>
    <row r="57" spans="2:41" outlineLevel="1" x14ac:dyDescent="0.55000000000000004">
      <c r="B57" s="285"/>
      <c r="C57" s="37" t="s">
        <v>224</v>
      </c>
      <c r="D57" s="66">
        <v>875</v>
      </c>
      <c r="E57" s="39" t="s">
        <v>180</v>
      </c>
      <c r="F57" s="38">
        <v>890</v>
      </c>
      <c r="G57" s="39">
        <v>-50</v>
      </c>
      <c r="H57" s="39">
        <v>1</v>
      </c>
      <c r="I57" s="39"/>
      <c r="J57" s="40"/>
      <c r="K57" s="41"/>
      <c r="L57" s="40"/>
      <c r="M57" s="50"/>
      <c r="N57" s="50"/>
      <c r="O57" s="102"/>
      <c r="P57" s="102"/>
      <c r="Q57" s="50"/>
      <c r="R57" s="103"/>
      <c r="S57" s="103"/>
      <c r="T57" s="51"/>
      <c r="U57" s="51"/>
      <c r="V57" s="51"/>
      <c r="W57" s="51"/>
      <c r="X57" s="51"/>
      <c r="Y57" s="51"/>
      <c r="Z57" s="51"/>
      <c r="AA57" s="51"/>
      <c r="AB57" s="51"/>
      <c r="AC57" s="51"/>
      <c r="AD57" s="51"/>
      <c r="AE57" s="51"/>
      <c r="AF57" s="51"/>
      <c r="AG57" s="84"/>
      <c r="AH57" s="84"/>
      <c r="AI57" s="150"/>
      <c r="AJ57" s="91"/>
      <c r="AK57" s="87"/>
      <c r="AL57" s="87"/>
      <c r="AM57" s="150"/>
      <c r="AN57" s="91"/>
      <c r="AO57" s="150"/>
    </row>
    <row r="58" spans="2:41" outlineLevel="1" x14ac:dyDescent="0.55000000000000004">
      <c r="B58" s="285"/>
      <c r="C58" s="37" t="s">
        <v>225</v>
      </c>
      <c r="D58" s="66">
        <v>791</v>
      </c>
      <c r="E58" s="39" t="s">
        <v>180</v>
      </c>
      <c r="F58" s="38">
        <v>821</v>
      </c>
      <c r="G58" s="39">
        <v>-50</v>
      </c>
      <c r="H58" s="39">
        <v>1</v>
      </c>
      <c r="I58" s="39"/>
      <c r="J58" s="40"/>
      <c r="K58" s="41"/>
      <c r="L58" s="40"/>
      <c r="M58" s="50"/>
      <c r="N58" s="50"/>
      <c r="O58" s="102"/>
      <c r="P58" s="102"/>
      <c r="Q58" s="50"/>
      <c r="R58" s="103"/>
      <c r="S58" s="103"/>
      <c r="T58" s="51"/>
      <c r="U58" s="51"/>
      <c r="V58" s="51"/>
      <c r="W58" s="51"/>
      <c r="X58" s="51"/>
      <c r="Y58" s="51"/>
      <c r="Z58" s="51"/>
      <c r="AA58" s="51"/>
      <c r="AB58" s="51"/>
      <c r="AC58" s="51"/>
      <c r="AD58" s="51"/>
      <c r="AE58" s="51"/>
      <c r="AF58" s="51"/>
      <c r="AG58" s="84"/>
      <c r="AH58" s="84"/>
      <c r="AI58" s="150"/>
      <c r="AJ58" s="91"/>
      <c r="AK58" s="87"/>
      <c r="AL58" s="87"/>
      <c r="AM58" s="150"/>
      <c r="AN58" s="91"/>
      <c r="AO58" s="150"/>
    </row>
    <row r="59" spans="2:41" outlineLevel="1" x14ac:dyDescent="0.55000000000000004">
      <c r="B59" s="285"/>
      <c r="C59" s="37" t="s">
        <v>226</v>
      </c>
      <c r="D59" s="66">
        <v>1495.9</v>
      </c>
      <c r="E59" s="39" t="s">
        <v>180</v>
      </c>
      <c r="F59" s="38">
        <v>1510.9</v>
      </c>
      <c r="G59" s="39">
        <v>-50</v>
      </c>
      <c r="H59" s="39">
        <v>1</v>
      </c>
      <c r="I59" s="39"/>
      <c r="J59" s="40" t="s">
        <v>60</v>
      </c>
      <c r="K59" s="41" t="s">
        <v>222</v>
      </c>
      <c r="L59" s="40" t="s">
        <v>227</v>
      </c>
      <c r="M59" s="50"/>
      <c r="N59" s="50"/>
      <c r="O59" s="102"/>
      <c r="P59" s="102"/>
      <c r="Q59" s="50"/>
      <c r="R59" s="103"/>
      <c r="S59" s="103"/>
      <c r="T59" s="51"/>
      <c r="U59" s="51"/>
      <c r="V59" s="51"/>
      <c r="W59" s="51"/>
      <c r="X59" s="51"/>
      <c r="Y59" s="51"/>
      <c r="Z59" s="51"/>
      <c r="AA59" s="51"/>
      <c r="AB59" s="51"/>
      <c r="AC59" s="51"/>
      <c r="AD59" s="51"/>
      <c r="AE59" s="51"/>
      <c r="AF59" s="51"/>
      <c r="AG59" s="84"/>
      <c r="AH59" s="84"/>
      <c r="AI59" s="150"/>
      <c r="AJ59" s="91"/>
      <c r="AK59" s="87"/>
      <c r="AL59" s="87"/>
      <c r="AM59" s="150"/>
      <c r="AN59" s="91"/>
      <c r="AO59" s="150"/>
    </row>
    <row r="60" spans="2:41" outlineLevel="1" x14ac:dyDescent="0.55000000000000004">
      <c r="B60" s="285"/>
      <c r="C60" s="37" t="s">
        <v>228</v>
      </c>
      <c r="D60" s="66">
        <v>859</v>
      </c>
      <c r="E60" s="39" t="s">
        <v>180</v>
      </c>
      <c r="F60" s="38">
        <v>894</v>
      </c>
      <c r="G60" s="39">
        <v>-50</v>
      </c>
      <c r="H60" s="39">
        <v>1</v>
      </c>
      <c r="I60" s="39"/>
      <c r="J60" s="40"/>
      <c r="K60" s="41"/>
      <c r="L60" s="40"/>
      <c r="M60" s="50"/>
      <c r="N60" s="50"/>
      <c r="O60" s="102"/>
      <c r="P60" s="102"/>
      <c r="Q60" s="50"/>
      <c r="R60" s="103"/>
      <c r="S60" s="103"/>
      <c r="T60" s="51"/>
      <c r="U60" s="51"/>
      <c r="V60" s="51"/>
      <c r="W60" s="51"/>
      <c r="X60" s="51"/>
      <c r="Y60" s="51"/>
      <c r="Z60" s="51"/>
      <c r="AA60" s="51"/>
      <c r="AB60" s="51"/>
      <c r="AC60" s="51"/>
      <c r="AD60" s="51"/>
      <c r="AE60" s="51"/>
      <c r="AF60" s="51"/>
      <c r="AG60" s="84"/>
      <c r="AH60" s="84"/>
      <c r="AI60" s="150"/>
      <c r="AJ60" s="91"/>
      <c r="AK60" s="87"/>
      <c r="AL60" s="87"/>
      <c r="AM60" s="150"/>
      <c r="AN60" s="91"/>
      <c r="AO60" s="150"/>
    </row>
    <row r="61" spans="2:41" outlineLevel="1" x14ac:dyDescent="0.55000000000000004">
      <c r="B61" s="285"/>
      <c r="C61" s="37" t="s">
        <v>229</v>
      </c>
      <c r="D61" s="66">
        <v>758</v>
      </c>
      <c r="E61" s="39" t="s">
        <v>180</v>
      </c>
      <c r="F61" s="38">
        <v>803</v>
      </c>
      <c r="G61" s="39">
        <v>-50</v>
      </c>
      <c r="H61" s="39">
        <v>1</v>
      </c>
      <c r="I61" s="39"/>
      <c r="J61" s="40"/>
      <c r="K61" s="41"/>
      <c r="L61" s="40"/>
      <c r="M61" s="50"/>
      <c r="N61" s="50"/>
      <c r="O61" s="102"/>
      <c r="P61" s="102"/>
      <c r="Q61" s="50"/>
      <c r="R61" s="103"/>
      <c r="S61" s="103"/>
      <c r="T61" s="51"/>
      <c r="U61" s="51"/>
      <c r="V61" s="51"/>
      <c r="W61" s="51"/>
      <c r="X61" s="51"/>
      <c r="Y61" s="51"/>
      <c r="Z61" s="51"/>
      <c r="AA61" s="51"/>
      <c r="AB61" s="51"/>
      <c r="AC61" s="51"/>
      <c r="AD61" s="51"/>
      <c r="AE61" s="51"/>
      <c r="AF61" s="51"/>
      <c r="AG61" s="84"/>
      <c r="AH61" s="84"/>
      <c r="AI61" s="150"/>
      <c r="AJ61" s="91"/>
      <c r="AK61" s="87"/>
      <c r="AL61" s="87"/>
      <c r="AM61" s="150"/>
      <c r="AN61" s="91"/>
      <c r="AO61" s="150"/>
    </row>
    <row r="62" spans="2:41" outlineLevel="1" x14ac:dyDescent="0.55000000000000004">
      <c r="B62" s="285"/>
      <c r="C62" s="37" t="s">
        <v>230</v>
      </c>
      <c r="D62" s="66">
        <v>2010</v>
      </c>
      <c r="E62" s="39" t="s">
        <v>180</v>
      </c>
      <c r="F62" s="38">
        <v>2025</v>
      </c>
      <c r="G62" s="39">
        <v>-50</v>
      </c>
      <c r="H62" s="39">
        <v>1</v>
      </c>
      <c r="I62" s="39"/>
      <c r="J62" s="40"/>
      <c r="K62" s="41"/>
      <c r="L62" s="40"/>
      <c r="M62" s="50"/>
      <c r="N62" s="50"/>
      <c r="O62" s="102"/>
      <c r="P62" s="102"/>
      <c r="Q62" s="50"/>
      <c r="R62" s="103"/>
      <c r="S62" s="103"/>
      <c r="T62" s="51"/>
      <c r="U62" s="51"/>
      <c r="V62" s="51"/>
      <c r="W62" s="51"/>
      <c r="X62" s="51"/>
      <c r="Y62" s="51"/>
      <c r="Z62" s="51"/>
      <c r="AA62" s="51"/>
      <c r="AB62" s="51"/>
      <c r="AC62" s="51"/>
      <c r="AD62" s="51"/>
      <c r="AE62" s="51"/>
      <c r="AF62" s="51"/>
      <c r="AG62" s="84"/>
      <c r="AH62" s="84"/>
      <c r="AI62" s="150"/>
      <c r="AJ62" s="91"/>
      <c r="AK62" s="87"/>
      <c r="AL62" s="87"/>
      <c r="AM62" s="150"/>
      <c r="AN62" s="91"/>
      <c r="AO62" s="150"/>
    </row>
    <row r="63" spans="2:41" outlineLevel="1" x14ac:dyDescent="0.55000000000000004">
      <c r="B63" s="285"/>
      <c r="C63" s="37" t="s">
        <v>231</v>
      </c>
      <c r="D63" s="66">
        <v>2300</v>
      </c>
      <c r="E63" s="39" t="s">
        <v>180</v>
      </c>
      <c r="F63" s="38">
        <v>2400</v>
      </c>
      <c r="G63" s="39">
        <v>-50</v>
      </c>
      <c r="H63" s="39">
        <v>1</v>
      </c>
      <c r="I63" s="39"/>
      <c r="J63" s="40"/>
      <c r="K63" s="41"/>
      <c r="L63" s="40"/>
      <c r="M63" s="50"/>
      <c r="N63" s="50"/>
      <c r="O63" s="102"/>
      <c r="P63" s="102"/>
      <c r="Q63" s="50"/>
      <c r="R63" s="103"/>
      <c r="S63" s="103"/>
      <c r="T63" s="51"/>
      <c r="U63" s="51"/>
      <c r="V63" s="51"/>
      <c r="W63" s="51"/>
      <c r="X63" s="51"/>
      <c r="Y63" s="51"/>
      <c r="Z63" s="51"/>
      <c r="AA63" s="51"/>
      <c r="AB63" s="51"/>
      <c r="AC63" s="51"/>
      <c r="AD63" s="51"/>
      <c r="AE63" s="51"/>
      <c r="AF63" s="51"/>
      <c r="AG63" s="84"/>
      <c r="AH63" s="84"/>
      <c r="AI63" s="150"/>
      <c r="AJ63" s="91"/>
      <c r="AK63" s="87"/>
      <c r="AL63" s="87"/>
      <c r="AM63" s="150"/>
      <c r="AN63" s="91"/>
      <c r="AO63" s="150"/>
    </row>
    <row r="64" spans="2:41" outlineLevel="1" x14ac:dyDescent="0.55000000000000004">
      <c r="B64" s="285"/>
      <c r="C64" s="37" t="s">
        <v>232</v>
      </c>
      <c r="D64" s="66">
        <v>2496</v>
      </c>
      <c r="E64" s="39" t="s">
        <v>180</v>
      </c>
      <c r="F64" s="38">
        <v>2690</v>
      </c>
      <c r="G64" s="39">
        <v>-50</v>
      </c>
      <c r="H64" s="39">
        <v>1</v>
      </c>
      <c r="I64" s="39"/>
      <c r="J64" s="40"/>
      <c r="K64" s="41"/>
      <c r="L64" s="40"/>
      <c r="M64" s="50"/>
      <c r="N64" s="50"/>
      <c r="O64" s="102"/>
      <c r="P64" s="102"/>
      <c r="Q64" s="50"/>
      <c r="R64" s="103"/>
      <c r="S64" s="103"/>
      <c r="T64" s="51"/>
      <c r="U64" s="51"/>
      <c r="V64" s="51"/>
      <c r="W64" s="51"/>
      <c r="X64" s="51"/>
      <c r="Y64" s="51"/>
      <c r="Z64" s="51"/>
      <c r="AA64" s="51"/>
      <c r="AB64" s="51"/>
      <c r="AC64" s="51"/>
      <c r="AD64" s="51"/>
      <c r="AE64" s="51"/>
      <c r="AF64" s="51"/>
      <c r="AG64" s="84"/>
      <c r="AH64" s="84"/>
      <c r="AI64" s="150"/>
      <c r="AJ64" s="91"/>
      <c r="AK64" s="87"/>
      <c r="AL64" s="87"/>
      <c r="AM64" s="150"/>
      <c r="AN64" s="91"/>
      <c r="AO64" s="150"/>
    </row>
    <row r="65" spans="2:41" outlineLevel="1" x14ac:dyDescent="0.55000000000000004">
      <c r="B65" s="285"/>
      <c r="C65" s="37" t="s">
        <v>233</v>
      </c>
      <c r="D65" s="66">
        <v>2110</v>
      </c>
      <c r="E65" s="39" t="s">
        <v>180</v>
      </c>
      <c r="F65" s="38">
        <v>2200</v>
      </c>
      <c r="G65" s="39">
        <v>-50</v>
      </c>
      <c r="H65" s="39">
        <v>1</v>
      </c>
      <c r="I65" s="39"/>
      <c r="J65" s="40"/>
      <c r="K65" s="41"/>
      <c r="L65" s="40"/>
      <c r="M65" s="50"/>
      <c r="N65" s="50"/>
      <c r="O65" s="102"/>
      <c r="P65" s="102"/>
      <c r="Q65" s="50"/>
      <c r="R65" s="103"/>
      <c r="S65" s="103"/>
      <c r="T65" s="51"/>
      <c r="U65" s="51"/>
      <c r="V65" s="51"/>
      <c r="W65" s="51"/>
      <c r="X65" s="51"/>
      <c r="Y65" s="51"/>
      <c r="Z65" s="51"/>
      <c r="AA65" s="51"/>
      <c r="AB65" s="51"/>
      <c r="AC65" s="51"/>
      <c r="AD65" s="51"/>
      <c r="AE65" s="51"/>
      <c r="AF65" s="51"/>
      <c r="AG65" s="84"/>
      <c r="AH65" s="84"/>
      <c r="AI65" s="150"/>
      <c r="AJ65" s="91"/>
      <c r="AK65" s="87"/>
      <c r="AL65" s="87"/>
      <c r="AM65" s="150"/>
      <c r="AN65" s="91"/>
      <c r="AO65" s="150"/>
    </row>
    <row r="66" spans="2:41" outlineLevel="1" x14ac:dyDescent="0.55000000000000004">
      <c r="B66" s="285"/>
      <c r="C66" s="37" t="s">
        <v>234</v>
      </c>
      <c r="D66" s="66">
        <v>1475</v>
      </c>
      <c r="E66" s="39" t="s">
        <v>180</v>
      </c>
      <c r="F66" s="38">
        <v>1518</v>
      </c>
      <c r="G66" s="39">
        <v>-50</v>
      </c>
      <c r="H66" s="39">
        <v>1</v>
      </c>
      <c r="I66" s="39"/>
      <c r="J66" s="40" t="s">
        <v>60</v>
      </c>
      <c r="K66" s="41">
        <v>1475</v>
      </c>
      <c r="L66" s="40">
        <v>1518</v>
      </c>
      <c r="M66" s="50"/>
      <c r="N66" s="50"/>
      <c r="O66" s="102"/>
      <c r="P66" s="102"/>
      <c r="Q66" s="50"/>
      <c r="R66" s="103"/>
      <c r="S66" s="103"/>
      <c r="T66" s="51"/>
      <c r="U66" s="51"/>
      <c r="V66" s="51"/>
      <c r="W66" s="51"/>
      <c r="X66" s="51"/>
      <c r="Y66" s="51"/>
      <c r="Z66" s="51"/>
      <c r="AA66" s="51"/>
      <c r="AB66" s="51"/>
      <c r="AC66" s="51"/>
      <c r="AD66" s="51"/>
      <c r="AE66" s="51"/>
      <c r="AF66" s="51"/>
      <c r="AG66" s="84"/>
      <c r="AH66" s="84"/>
      <c r="AI66" s="150"/>
      <c r="AJ66" s="91"/>
      <c r="AK66" s="87"/>
      <c r="AL66" s="87"/>
      <c r="AM66" s="150"/>
      <c r="AN66" s="91"/>
      <c r="AO66" s="150"/>
    </row>
    <row r="67" spans="2:41" outlineLevel="1" x14ac:dyDescent="0.55000000000000004">
      <c r="B67" s="285"/>
      <c r="C67" s="37" t="s">
        <v>209</v>
      </c>
      <c r="D67" s="66">
        <v>919.4</v>
      </c>
      <c r="E67" s="39" t="s">
        <v>180</v>
      </c>
      <c r="F67" s="38">
        <v>925</v>
      </c>
      <c r="G67" s="39">
        <v>-50</v>
      </c>
      <c r="H67" s="39">
        <v>1</v>
      </c>
      <c r="I67" s="39"/>
      <c r="J67" s="40"/>
      <c r="K67" s="41"/>
      <c r="L67" s="40"/>
      <c r="M67" s="50"/>
      <c r="N67" s="50"/>
      <c r="O67" s="102"/>
      <c r="P67" s="102"/>
      <c r="Q67" s="50"/>
      <c r="R67" s="103"/>
      <c r="S67" s="103"/>
      <c r="T67" s="51"/>
      <c r="U67" s="51"/>
      <c r="V67" s="51"/>
      <c r="W67" s="51"/>
      <c r="X67" s="51"/>
      <c r="Y67" s="51"/>
      <c r="Z67" s="51"/>
      <c r="AA67" s="51"/>
      <c r="AB67" s="51"/>
      <c r="AC67" s="51"/>
      <c r="AD67" s="51"/>
      <c r="AE67" s="51"/>
      <c r="AF67" s="51"/>
      <c r="AG67" s="84"/>
      <c r="AH67" s="84"/>
      <c r="AI67" s="150"/>
      <c r="AJ67" s="91"/>
      <c r="AK67" s="87"/>
      <c r="AL67" s="87"/>
      <c r="AM67" s="150"/>
      <c r="AN67" s="91"/>
      <c r="AO67" s="150"/>
    </row>
    <row r="68" spans="2:41" outlineLevel="1" x14ac:dyDescent="0.55000000000000004">
      <c r="B68" s="285"/>
      <c r="C68" s="37" t="s">
        <v>235</v>
      </c>
      <c r="D68" s="66">
        <v>1880</v>
      </c>
      <c r="E68" s="39" t="s">
        <v>180</v>
      </c>
      <c r="F68" s="38">
        <v>1895</v>
      </c>
      <c r="G68" s="39">
        <v>-40</v>
      </c>
      <c r="H68" s="39">
        <v>1</v>
      </c>
      <c r="I68" s="39" t="s">
        <v>236</v>
      </c>
      <c r="J68" s="40"/>
      <c r="K68" s="41"/>
      <c r="L68" s="40"/>
      <c r="M68" s="50"/>
      <c r="N68" s="50"/>
      <c r="O68" s="102"/>
      <c r="P68" s="102"/>
      <c r="Q68" s="50"/>
      <c r="R68" s="103"/>
      <c r="S68" s="103"/>
      <c r="T68" s="51"/>
      <c r="U68" s="51"/>
      <c r="V68" s="51"/>
      <c r="W68" s="51"/>
      <c r="X68" s="51"/>
      <c r="Y68" s="51"/>
      <c r="Z68" s="51"/>
      <c r="AA68" s="51"/>
      <c r="AB68" s="51"/>
      <c r="AC68" s="51"/>
      <c r="AD68" s="51"/>
      <c r="AE68" s="51"/>
      <c r="AF68" s="51"/>
      <c r="AG68" s="84"/>
      <c r="AH68" s="84"/>
      <c r="AI68" s="150"/>
      <c r="AJ68" s="91"/>
      <c r="AK68" s="87"/>
      <c r="AL68" s="87"/>
      <c r="AM68" s="150"/>
      <c r="AN68" s="91"/>
      <c r="AO68" s="150"/>
    </row>
    <row r="69" spans="2:41" outlineLevel="1" x14ac:dyDescent="0.55000000000000004">
      <c r="B69" s="285"/>
      <c r="C69" s="37" t="s">
        <v>237</v>
      </c>
      <c r="D69" s="66">
        <v>1895</v>
      </c>
      <c r="E69" s="39" t="s">
        <v>180</v>
      </c>
      <c r="F69" s="38">
        <v>1915</v>
      </c>
      <c r="G69" s="39" t="s">
        <v>238</v>
      </c>
      <c r="H69" s="39">
        <v>5</v>
      </c>
      <c r="I69" s="39" t="s">
        <v>239</v>
      </c>
      <c r="J69" s="40"/>
      <c r="K69" s="41"/>
      <c r="L69" s="40"/>
      <c r="M69" s="50"/>
      <c r="N69" s="50"/>
      <c r="O69" s="102"/>
      <c r="P69" s="102"/>
      <c r="Q69" s="50"/>
      <c r="R69" s="103"/>
      <c r="S69" s="103"/>
      <c r="T69" s="51"/>
      <c r="U69" s="51"/>
      <c r="V69" s="51"/>
      <c r="W69" s="51"/>
      <c r="X69" s="51"/>
      <c r="Y69" s="51"/>
      <c r="Z69" s="51"/>
      <c r="AA69" s="51"/>
      <c r="AB69" s="51"/>
      <c r="AC69" s="51"/>
      <c r="AD69" s="51"/>
      <c r="AE69" s="51"/>
      <c r="AF69" s="51"/>
      <c r="AG69" s="84"/>
      <c r="AH69" s="84"/>
      <c r="AI69" s="150"/>
      <c r="AJ69" s="91"/>
      <c r="AK69" s="87"/>
      <c r="AL69" s="87"/>
      <c r="AM69" s="150"/>
      <c r="AN69" s="91"/>
      <c r="AO69" s="150"/>
    </row>
    <row r="70" spans="2:41" outlineLevel="1" x14ac:dyDescent="0.55000000000000004">
      <c r="B70" s="285"/>
      <c r="C70" s="37" t="s">
        <v>240</v>
      </c>
      <c r="D70" s="66">
        <v>1915</v>
      </c>
      <c r="E70" s="39" t="s">
        <v>180</v>
      </c>
      <c r="F70" s="38">
        <v>1920</v>
      </c>
      <c r="G70" s="39" t="s">
        <v>241</v>
      </c>
      <c r="H70" s="39">
        <v>5</v>
      </c>
      <c r="I70" s="39" t="s">
        <v>239</v>
      </c>
      <c r="J70" s="40"/>
      <c r="K70" s="41"/>
      <c r="L70" s="40"/>
      <c r="M70" s="50"/>
      <c r="N70" s="50"/>
      <c r="O70" s="102"/>
      <c r="P70" s="102"/>
      <c r="Q70" s="50"/>
      <c r="R70" s="103"/>
      <c r="S70" s="103"/>
      <c r="T70" s="51"/>
      <c r="U70" s="51"/>
      <c r="V70" s="51"/>
      <c r="W70" s="51"/>
      <c r="X70" s="51"/>
      <c r="Y70" s="51"/>
      <c r="Z70" s="51"/>
      <c r="AA70" s="51"/>
      <c r="AB70" s="51"/>
      <c r="AC70" s="51"/>
      <c r="AD70" s="51"/>
      <c r="AE70" s="51"/>
      <c r="AF70" s="51"/>
      <c r="AG70" s="84"/>
      <c r="AH70" s="84"/>
      <c r="AI70" s="150"/>
      <c r="AJ70" s="91"/>
      <c r="AK70" s="87"/>
      <c r="AL70" s="87"/>
      <c r="AM70" s="150"/>
      <c r="AN70" s="91"/>
      <c r="AO70" s="150"/>
    </row>
    <row r="71" spans="2:41" ht="14.7" outlineLevel="1" thickBot="1" x14ac:dyDescent="0.6">
      <c r="B71" s="109"/>
      <c r="C71" s="110"/>
      <c r="D71" s="111"/>
      <c r="E71" s="112"/>
      <c r="F71" s="113"/>
      <c r="G71" s="113"/>
      <c r="H71" s="112"/>
      <c r="I71" s="112"/>
      <c r="J71" s="112"/>
      <c r="K71" s="114"/>
      <c r="L71" s="114"/>
      <c r="M71" s="50"/>
      <c r="N71" s="50"/>
      <c r="O71" s="50"/>
      <c r="P71" s="50"/>
      <c r="Q71" s="50"/>
      <c r="R71" s="50"/>
      <c r="S71" s="50"/>
      <c r="T71" s="51"/>
      <c r="U71" s="51"/>
      <c r="V71" s="51"/>
      <c r="W71" s="51"/>
      <c r="X71" s="51"/>
      <c r="Y71" s="51"/>
      <c r="Z71" s="51"/>
      <c r="AA71" s="51"/>
      <c r="AB71" s="51"/>
      <c r="AC71" s="51"/>
      <c r="AD71" s="51"/>
      <c r="AE71" s="51"/>
      <c r="AF71" s="51"/>
      <c r="AG71" s="84"/>
      <c r="AH71" s="84"/>
      <c r="AI71" s="92"/>
      <c r="AJ71" s="269"/>
      <c r="AK71" s="269"/>
      <c r="AL71" s="93"/>
      <c r="AM71" s="86"/>
      <c r="AN71" s="85"/>
      <c r="AO71" s="84"/>
    </row>
    <row r="72" spans="2:41" ht="18.3" x14ac:dyDescent="0.55000000000000004">
      <c r="B72" s="270" t="s">
        <v>85</v>
      </c>
      <c r="C72" s="271"/>
      <c r="D72" s="271"/>
      <c r="E72" s="271"/>
      <c r="F72" s="271"/>
      <c r="G72" s="271"/>
      <c r="H72" s="271"/>
      <c r="I72" s="271"/>
      <c r="J72" s="271"/>
      <c r="K72" s="271"/>
      <c r="L72" s="271"/>
      <c r="M72" s="271"/>
      <c r="N72" s="272"/>
      <c r="O72" s="53"/>
      <c r="P72" s="50"/>
      <c r="Q72" s="50"/>
      <c r="R72" s="50"/>
      <c r="S72" s="51"/>
      <c r="T72" s="51"/>
      <c r="U72" s="51"/>
      <c r="V72" s="51"/>
      <c r="W72" s="51"/>
      <c r="X72" s="51"/>
      <c r="Y72" s="51"/>
      <c r="Z72" s="51"/>
      <c r="AA72" s="51"/>
      <c r="AB72" s="51"/>
      <c r="AC72" s="51"/>
      <c r="AD72" s="51"/>
      <c r="AE72" s="51"/>
      <c r="AF72" s="51"/>
      <c r="AG72" s="84"/>
      <c r="AH72" s="84"/>
      <c r="AI72" s="84"/>
      <c r="AJ72" s="84"/>
      <c r="AK72" s="84"/>
      <c r="AL72" s="84"/>
      <c r="AM72" s="84"/>
      <c r="AN72" s="85"/>
      <c r="AO72" s="84"/>
    </row>
    <row r="73" spans="2:41" ht="80.099999999999994" customHeight="1" outlineLevel="1" x14ac:dyDescent="0.55000000000000004">
      <c r="B73" s="273" t="s">
        <v>161</v>
      </c>
      <c r="C73" s="274"/>
      <c r="D73" s="274"/>
      <c r="E73" s="274"/>
      <c r="F73" s="274"/>
      <c r="G73" s="274"/>
      <c r="H73" s="274"/>
      <c r="I73" s="274"/>
      <c r="J73" s="274"/>
      <c r="K73" s="274"/>
      <c r="L73" s="274"/>
      <c r="M73" s="274"/>
      <c r="N73" s="275"/>
      <c r="O73" s="50"/>
      <c r="P73" s="50"/>
      <c r="Q73" s="50"/>
      <c r="R73" s="50"/>
      <c r="S73" s="51"/>
      <c r="T73" s="51"/>
      <c r="U73" s="51"/>
      <c r="V73" s="51"/>
      <c r="W73" s="51"/>
      <c r="X73" s="51"/>
      <c r="Y73" s="51"/>
      <c r="Z73" s="51"/>
      <c r="AA73" s="51"/>
      <c r="AB73" s="51"/>
      <c r="AC73" s="51"/>
      <c r="AD73" s="51"/>
      <c r="AE73" s="51"/>
      <c r="AF73" s="51"/>
      <c r="AG73" s="84"/>
      <c r="AH73" s="84"/>
      <c r="AI73" s="84"/>
      <c r="AJ73" s="84"/>
      <c r="AK73" s="84"/>
      <c r="AL73" s="84"/>
      <c r="AM73" s="84"/>
      <c r="AN73" s="85"/>
      <c r="AO73" s="84"/>
    </row>
    <row r="74" spans="2:41" ht="9" customHeight="1" outlineLevel="1" x14ac:dyDescent="0.55000000000000004">
      <c r="B74" s="50"/>
      <c r="C74" s="50"/>
      <c r="D74" s="50"/>
      <c r="AG74" s="84"/>
      <c r="AH74" s="84"/>
      <c r="AI74" s="84"/>
      <c r="AJ74" s="84"/>
      <c r="AK74" s="84"/>
      <c r="AL74" s="84"/>
      <c r="AM74" s="84"/>
      <c r="AN74" s="85"/>
      <c r="AO74" s="84"/>
    </row>
    <row r="75" spans="2:41" ht="59.25" customHeight="1" outlineLevel="1" x14ac:dyDescent="0.55000000000000004">
      <c r="B75" s="276" t="s">
        <v>86</v>
      </c>
      <c r="C75" s="276"/>
      <c r="D75" s="25" t="s">
        <v>242</v>
      </c>
      <c r="E75" s="25" t="s">
        <v>242</v>
      </c>
      <c r="F75" s="25" t="s">
        <v>242</v>
      </c>
      <c r="G75" s="25" t="s">
        <v>242</v>
      </c>
      <c r="H75" s="25"/>
      <c r="I75" s="25"/>
      <c r="J75" s="25"/>
      <c r="K75" s="25"/>
      <c r="L75" s="25"/>
      <c r="M75" s="25"/>
      <c r="N75" s="25"/>
      <c r="O75" s="25"/>
      <c r="P75" s="25"/>
      <c r="Q75" s="25"/>
      <c r="R75" s="25"/>
      <c r="S75" s="25"/>
      <c r="T75" s="25"/>
      <c r="U75" s="25"/>
      <c r="V75" s="25"/>
      <c r="W75" s="25"/>
      <c r="X75" s="25"/>
      <c r="Y75" s="25"/>
      <c r="Z75" s="25"/>
      <c r="AA75" s="25"/>
      <c r="AB75" s="25"/>
      <c r="AC75" s="25"/>
      <c r="AD75" s="25"/>
      <c r="AE75" s="25"/>
      <c r="AF75" s="23"/>
      <c r="AG75" s="94"/>
      <c r="AH75" s="94"/>
      <c r="AI75" s="84"/>
      <c r="AJ75" s="84"/>
      <c r="AK75" s="84"/>
      <c r="AL75" s="84"/>
      <c r="AM75" s="84"/>
      <c r="AN75" s="95"/>
      <c r="AO75" s="84"/>
    </row>
    <row r="76" spans="2:41" ht="30.75" customHeight="1" outlineLevel="1" x14ac:dyDescent="0.55000000000000004">
      <c r="B76" s="42" t="s">
        <v>87</v>
      </c>
      <c r="C76" s="42" t="s">
        <v>88</v>
      </c>
      <c r="D76" s="43">
        <v>3</v>
      </c>
      <c r="E76" s="43">
        <v>11</v>
      </c>
      <c r="F76" s="43">
        <v>21</v>
      </c>
      <c r="G76" s="43">
        <v>74</v>
      </c>
      <c r="H76" s="43" t="s">
        <v>143</v>
      </c>
      <c r="I76" s="43" t="s">
        <v>143</v>
      </c>
      <c r="J76" s="43" t="s">
        <v>143</v>
      </c>
      <c r="K76" s="43" t="s">
        <v>143</v>
      </c>
      <c r="L76" s="43" t="s">
        <v>143</v>
      </c>
      <c r="M76" s="43" t="s">
        <v>143</v>
      </c>
      <c r="N76" s="43" t="s">
        <v>143</v>
      </c>
      <c r="O76" s="43" t="s">
        <v>143</v>
      </c>
      <c r="P76" s="43" t="s">
        <v>143</v>
      </c>
      <c r="Q76" s="43" t="s">
        <v>143</v>
      </c>
      <c r="R76" s="43" t="s">
        <v>143</v>
      </c>
      <c r="S76" s="43" t="s">
        <v>143</v>
      </c>
      <c r="T76" s="43" t="s">
        <v>143</v>
      </c>
      <c r="U76" s="43" t="s">
        <v>143</v>
      </c>
      <c r="V76" s="43" t="s">
        <v>143</v>
      </c>
      <c r="W76" s="43" t="s">
        <v>143</v>
      </c>
      <c r="X76" s="43" t="s">
        <v>143</v>
      </c>
      <c r="Y76" s="43" t="s">
        <v>143</v>
      </c>
      <c r="Z76" s="43" t="s">
        <v>143</v>
      </c>
      <c r="AA76" s="43" t="s">
        <v>143</v>
      </c>
      <c r="AB76" s="43" t="s">
        <v>143</v>
      </c>
      <c r="AC76" s="43" t="s">
        <v>143</v>
      </c>
      <c r="AD76" s="43" t="s">
        <v>143</v>
      </c>
      <c r="AE76" s="43" t="s">
        <v>143</v>
      </c>
      <c r="AF76" s="78" t="s">
        <v>143</v>
      </c>
      <c r="AG76" s="96"/>
      <c r="AH76" s="96"/>
      <c r="AI76" s="84"/>
      <c r="AJ76" s="84"/>
      <c r="AK76" s="84"/>
      <c r="AL76" s="84"/>
      <c r="AM76" s="84"/>
      <c r="AN76" s="85"/>
      <c r="AO76" s="84"/>
    </row>
    <row r="77" spans="2:41" ht="28.5" customHeight="1" outlineLevel="1" x14ac:dyDescent="0.55000000000000004">
      <c r="B77" s="44" t="str">
        <f>Xband</f>
        <v>n1</v>
      </c>
      <c r="C77" s="44" t="str">
        <f>Yband</f>
        <v>n78</v>
      </c>
      <c r="D77" s="45" t="s">
        <v>60</v>
      </c>
      <c r="E77" s="45" t="s">
        <v>60</v>
      </c>
      <c r="F77" s="45" t="s">
        <v>60</v>
      </c>
      <c r="G77" s="45" t="s">
        <v>60</v>
      </c>
      <c r="H77" s="45" t="s">
        <v>143</v>
      </c>
      <c r="I77" s="45" t="s">
        <v>143</v>
      </c>
      <c r="J77" s="45" t="s">
        <v>143</v>
      </c>
      <c r="K77" s="45" t="s">
        <v>143</v>
      </c>
      <c r="L77" s="45" t="s">
        <v>143</v>
      </c>
      <c r="M77" s="45" t="s">
        <v>143</v>
      </c>
      <c r="N77" s="45" t="s">
        <v>143</v>
      </c>
      <c r="O77" s="45" t="s">
        <v>143</v>
      </c>
      <c r="P77" s="45" t="s">
        <v>143</v>
      </c>
      <c r="Q77" s="45" t="s">
        <v>143</v>
      </c>
      <c r="R77" s="45" t="s">
        <v>143</v>
      </c>
      <c r="S77" s="45" t="s">
        <v>143</v>
      </c>
      <c r="T77" s="45" t="s">
        <v>143</v>
      </c>
      <c r="U77" s="45" t="s">
        <v>143</v>
      </c>
      <c r="V77" s="45" t="s">
        <v>143</v>
      </c>
      <c r="W77" s="45" t="s">
        <v>143</v>
      </c>
      <c r="X77" s="45" t="s">
        <v>143</v>
      </c>
      <c r="Y77" s="45" t="s">
        <v>143</v>
      </c>
      <c r="Z77" s="45" t="s">
        <v>143</v>
      </c>
      <c r="AA77" s="45" t="s">
        <v>143</v>
      </c>
      <c r="AB77" s="45" t="s">
        <v>143</v>
      </c>
      <c r="AC77" s="45" t="s">
        <v>143</v>
      </c>
      <c r="AD77" s="45" t="s">
        <v>143</v>
      </c>
      <c r="AE77" s="45" t="s">
        <v>143</v>
      </c>
      <c r="AF77" s="79" t="s">
        <v>143</v>
      </c>
      <c r="AG77" s="97"/>
      <c r="AH77" s="97"/>
      <c r="AI77" s="84"/>
      <c r="AJ77" s="84"/>
      <c r="AK77" s="84"/>
      <c r="AL77" s="84"/>
      <c r="AM77" s="84"/>
      <c r="AN77" s="85"/>
      <c r="AO77" s="84"/>
    </row>
    <row r="78" spans="2:41" ht="15.75" customHeight="1" outlineLevel="1" x14ac:dyDescent="0.55000000000000004">
      <c r="B78" s="99"/>
      <c r="C78" s="118"/>
      <c r="D78" s="33">
        <v>1805</v>
      </c>
      <c r="E78" s="33">
        <v>1475.9</v>
      </c>
      <c r="F78" s="33">
        <v>1495.9</v>
      </c>
      <c r="G78" s="33">
        <v>1475</v>
      </c>
      <c r="H78" s="33" t="s">
        <v>143</v>
      </c>
      <c r="I78" s="33" t="s">
        <v>143</v>
      </c>
      <c r="J78" s="33" t="s">
        <v>143</v>
      </c>
      <c r="K78" s="33" t="s">
        <v>143</v>
      </c>
      <c r="L78" s="33" t="s">
        <v>143</v>
      </c>
      <c r="M78" s="33" t="s">
        <v>143</v>
      </c>
      <c r="N78" s="33" t="s">
        <v>143</v>
      </c>
      <c r="O78" s="33" t="s">
        <v>143</v>
      </c>
      <c r="P78" s="33" t="s">
        <v>143</v>
      </c>
      <c r="Q78" s="33" t="s">
        <v>143</v>
      </c>
      <c r="R78" s="33" t="s">
        <v>143</v>
      </c>
      <c r="S78" s="33" t="s">
        <v>143</v>
      </c>
      <c r="T78" s="33" t="s">
        <v>143</v>
      </c>
      <c r="U78" s="33" t="s">
        <v>143</v>
      </c>
      <c r="V78" s="33" t="s">
        <v>143</v>
      </c>
      <c r="W78" s="33" t="s">
        <v>143</v>
      </c>
      <c r="X78" s="33" t="s">
        <v>143</v>
      </c>
      <c r="Y78" s="33" t="s">
        <v>143</v>
      </c>
      <c r="Z78" s="33" t="s">
        <v>143</v>
      </c>
      <c r="AA78" s="33" t="s">
        <v>143</v>
      </c>
      <c r="AB78" s="33" t="s">
        <v>143</v>
      </c>
      <c r="AC78" s="33" t="s">
        <v>143</v>
      </c>
      <c r="AD78" s="33" t="s">
        <v>143</v>
      </c>
      <c r="AE78" s="33" t="s">
        <v>143</v>
      </c>
      <c r="AF78" s="80" t="s">
        <v>143</v>
      </c>
      <c r="AG78" s="98"/>
      <c r="AH78" s="98"/>
      <c r="AI78" s="84"/>
      <c r="AJ78" s="84"/>
      <c r="AK78" s="84"/>
      <c r="AL78" s="84"/>
      <c r="AM78" s="84"/>
      <c r="AN78" s="85"/>
      <c r="AO78" s="84"/>
    </row>
    <row r="79" spans="2:41" ht="16.5" customHeight="1" outlineLevel="1" x14ac:dyDescent="0.55000000000000004">
      <c r="B79" s="96"/>
      <c r="C79" s="119"/>
      <c r="D79" s="33">
        <v>1879.2500000000002</v>
      </c>
      <c r="E79" s="33">
        <v>1495.9</v>
      </c>
      <c r="F79" s="33">
        <v>1510.9</v>
      </c>
      <c r="G79" s="33">
        <v>1518</v>
      </c>
      <c r="H79" s="33" t="s">
        <v>143</v>
      </c>
      <c r="I79" s="33" t="s">
        <v>143</v>
      </c>
      <c r="J79" s="33" t="s">
        <v>143</v>
      </c>
      <c r="K79" s="33" t="s">
        <v>143</v>
      </c>
      <c r="L79" s="33" t="s">
        <v>143</v>
      </c>
      <c r="M79" s="33" t="s">
        <v>143</v>
      </c>
      <c r="N79" s="33" t="s">
        <v>143</v>
      </c>
      <c r="O79" s="33" t="s">
        <v>143</v>
      </c>
      <c r="P79" s="33" t="s">
        <v>143</v>
      </c>
      <c r="Q79" s="33" t="s">
        <v>143</v>
      </c>
      <c r="R79" s="33" t="s">
        <v>143</v>
      </c>
      <c r="S79" s="33" t="s">
        <v>143</v>
      </c>
      <c r="T79" s="33" t="s">
        <v>143</v>
      </c>
      <c r="U79" s="33" t="s">
        <v>143</v>
      </c>
      <c r="V79" s="33" t="s">
        <v>143</v>
      </c>
      <c r="W79" s="33" t="s">
        <v>143</v>
      </c>
      <c r="X79" s="33" t="s">
        <v>143</v>
      </c>
      <c r="Y79" s="33" t="s">
        <v>143</v>
      </c>
      <c r="Z79" s="33" t="s">
        <v>143</v>
      </c>
      <c r="AA79" s="33" t="s">
        <v>143</v>
      </c>
      <c r="AB79" s="33" t="s">
        <v>143</v>
      </c>
      <c r="AC79" s="33" t="s">
        <v>143</v>
      </c>
      <c r="AD79" s="33" t="s">
        <v>143</v>
      </c>
      <c r="AE79" s="33" t="s">
        <v>143</v>
      </c>
      <c r="AF79" s="80" t="s">
        <v>143</v>
      </c>
      <c r="AG79" s="98"/>
      <c r="AH79" s="98"/>
      <c r="AI79" s="84"/>
      <c r="AJ79" s="84"/>
      <c r="AK79" s="84"/>
      <c r="AL79" s="84"/>
      <c r="AM79" s="84"/>
      <c r="AN79" s="85"/>
      <c r="AO79" s="84"/>
    </row>
    <row r="80" spans="2:41" ht="27" customHeight="1" outlineLevel="1" x14ac:dyDescent="0.55000000000000004">
      <c r="B80" s="86"/>
      <c r="C80" s="120"/>
      <c r="D80" s="46" t="str" cm="1">
        <f t="array" ref="D80">IF(D$76&lt;&gt;"",IF(SUMPRODUCT(--(D81:D92&gt;=D$78),--(D81:D92&lt;=D$79))=0,"Additional TP","Default"&amp;CHAR(10)&amp;"TP"),"")</f>
        <v>Default
TP</v>
      </c>
      <c r="E80" s="46" t="str" cm="1">
        <f t="array" ref="E80">IF(E$76&lt;&gt;"",IF(SUMPRODUCT(--(E81:E92&gt;=E$78),--(E81:E92&lt;=E$79))=0,"Additional TP","Default"&amp;CHAR(10)&amp;"TP"),"")</f>
        <v>Additional TP</v>
      </c>
      <c r="F80" s="46" t="str" cm="1">
        <f t="array" ref="F80">IF(F$76&lt;&gt;"",IF(SUMPRODUCT(--(F81:F92&gt;=F$78),--(F81:F92&lt;=F$79))=0,"Additional TP","Default"&amp;CHAR(10)&amp;"TP"),"")</f>
        <v>Additional TP</v>
      </c>
      <c r="G80" s="46" t="str" cm="1">
        <f t="array" ref="G80">IF(G$76&lt;&gt;"",IF(SUMPRODUCT(--(G81:G92&gt;=G$78),--(G81:G92&lt;=G$79))=0,"Additional TP","Default"&amp;CHAR(10)&amp;"TP"),"")</f>
        <v>Additional TP</v>
      </c>
      <c r="H80" s="46" t="str" cm="1">
        <f t="array" ref="H80">IF(H$76&lt;&gt;"",IF(SUMPRODUCT(--(H81:H92&gt;=H$78),--(H81:H92&lt;=H$79))=0,"Additional TP","Default"&amp;CHAR(10)&amp;"TP"),"")</f>
        <v/>
      </c>
      <c r="I80" s="46" t="str" cm="1">
        <f t="array" ref="I80">IF(I$76&lt;&gt;"",IF(SUMPRODUCT(--(I81:I92&gt;=I$78),--(I81:I92&lt;=I$79))=0,"Additional TP","Default"&amp;CHAR(10)&amp;"TP"),"")</f>
        <v/>
      </c>
      <c r="J80" s="46" t="str" cm="1">
        <f t="array" ref="J80">IF(J$76&lt;&gt;"",IF(SUMPRODUCT(--(J81:J92&gt;=J$78),--(J81:J92&lt;=J$79))=0,"Additional TP","Default"&amp;CHAR(10)&amp;"TP"),"")</f>
        <v/>
      </c>
      <c r="K80" s="46" t="str" cm="1">
        <f t="array" ref="K80">IF(K$76&lt;&gt;"",IF(SUMPRODUCT(--(K81:K92&gt;=K$78),--(K81:K92&lt;=K$79))=0,"Additional TP","Default"&amp;CHAR(10)&amp;"TP"),"")</f>
        <v/>
      </c>
      <c r="L80" s="46" t="str" cm="1">
        <f t="array" ref="L80">IF(L$76&lt;&gt;"",IF(SUMPRODUCT(--(L81:L92&gt;=L$78),--(L81:L92&lt;=L$79))=0,"Additional TP","Default"&amp;CHAR(10)&amp;"TP"),"")</f>
        <v/>
      </c>
      <c r="M80" s="46" t="str" cm="1">
        <f t="array" ref="M80">IF(M$76&lt;&gt;"",IF(SUMPRODUCT(--(M81:M92&gt;=M$78),--(M81:M92&lt;=M$79))=0,"Additional TP","Default"&amp;CHAR(10)&amp;"TP"),"")</f>
        <v/>
      </c>
      <c r="N80" s="46" t="str" cm="1">
        <f t="array" ref="N80">IF(N$76&lt;&gt;"",IF(SUMPRODUCT(--(N81:N92&gt;=N$78),--(N81:N92&lt;=N$79))=0,"Additional TP","Default"&amp;CHAR(10)&amp;"TP"),"")</f>
        <v/>
      </c>
      <c r="O80" s="46" t="str" cm="1">
        <f t="array" ref="O80">IF(O$76&lt;&gt;"",IF(SUMPRODUCT(--(O81:O92&gt;=O$78),--(O81:O92&lt;=O$79))=0,"Additional TP","Default"&amp;CHAR(10)&amp;"TP"),"")</f>
        <v/>
      </c>
      <c r="P80" s="46" t="str" cm="1">
        <f t="array" ref="P80">IF(P$76&lt;&gt;"",IF(SUMPRODUCT(--(P81:P92&gt;=P$78),--(P81:P92&lt;=P$79))=0,"Additional TP","Default"&amp;CHAR(10)&amp;"TP"),"")</f>
        <v/>
      </c>
      <c r="Q80" s="46" t="str" cm="1">
        <f t="array" ref="Q80">IF(Q$76&lt;&gt;"",IF(SUMPRODUCT(--(Q81:Q92&gt;=Q$78),--(Q81:Q92&lt;=Q$79))=0,"Additional TP","Default"&amp;CHAR(10)&amp;"TP"),"")</f>
        <v/>
      </c>
      <c r="R80" s="46" t="str" cm="1">
        <f t="array" ref="R80">IF(R$76&lt;&gt;"",IF(SUMPRODUCT(--(R81:R92&gt;=R$78),--(R81:R92&lt;=R$79))=0,"Additional TP","Default"&amp;CHAR(10)&amp;"TP"),"")</f>
        <v/>
      </c>
      <c r="S80" s="46" t="str" cm="1">
        <f t="array" ref="S80">IF(S$76&lt;&gt;"",IF(SUMPRODUCT(--(S81:S92&gt;=S$78),--(S81:S92&lt;=S$79))=0,"Additional TP","Default"&amp;CHAR(10)&amp;"TP"),"")</f>
        <v/>
      </c>
      <c r="T80" s="46" t="str" cm="1">
        <f t="array" ref="T80">IF(T$76&lt;&gt;"",IF(SUMPRODUCT(--(T81:T92&gt;=T$78),--(T81:T92&lt;=T$79))=0,"Additional TP","Default"&amp;CHAR(10)&amp;"TP"),"")</f>
        <v/>
      </c>
      <c r="U80" s="46" t="str" cm="1">
        <f t="array" ref="U80">IF(U$76&lt;&gt;"",IF(SUMPRODUCT(--(U81:U92&gt;=U$78),--(U81:U92&lt;=U$79))=0,"Additional TP","Default"&amp;CHAR(10)&amp;"TP"),"")</f>
        <v/>
      </c>
      <c r="V80" s="46" t="str" cm="1">
        <f t="array" ref="V80">IF(V$76&lt;&gt;"",IF(SUMPRODUCT(--(V81:V92&gt;=V$78),--(V81:V92&lt;=V$79))=0,"Additional TP","Default"&amp;CHAR(10)&amp;"TP"),"")</f>
        <v/>
      </c>
      <c r="W80" s="46" t="str" cm="1">
        <f t="array" ref="W80">IF(W$76&lt;&gt;"",IF(SUMPRODUCT(--(W81:W92&gt;=W$78),--(W81:W92&lt;=W$79))=0,"Additional TP","Default"&amp;CHAR(10)&amp;"TP"),"")</f>
        <v/>
      </c>
      <c r="X80" s="46" t="str" cm="1">
        <f t="array" ref="X80">IF(X$76&lt;&gt;"",IF(SUMPRODUCT(--(X81:X92&gt;=X$78),--(X81:X92&lt;=X$79))=0,"Additional TP","Default"&amp;CHAR(10)&amp;"TP"),"")</f>
        <v/>
      </c>
      <c r="Y80" s="46" t="str" cm="1">
        <f t="array" ref="Y80">IF(Y$76&lt;&gt;"",IF(SUMPRODUCT(--(Y81:Y92&gt;=Y$78),--(Y81:Y92&lt;=Y$79))=0,"Additional TP","Default"&amp;CHAR(10)&amp;"TP"),"")</f>
        <v/>
      </c>
      <c r="Z80" s="46" t="str" cm="1">
        <f t="array" ref="Z80">IF(Z$76&lt;&gt;"",IF(SUMPRODUCT(--(Z81:Z92&gt;=Z$78),--(Z81:Z92&lt;=Z$79))=0,"Additional TP","Default"&amp;CHAR(10)&amp;"TP"),"")</f>
        <v/>
      </c>
      <c r="AA80" s="46" t="str" cm="1">
        <f t="array" ref="AA80">IF(AA$76&lt;&gt;"",IF(SUMPRODUCT(--(AA81:AA92&gt;=AA$78),--(AA81:AA92&lt;=AA$79))=0,"Additional TP","Default"&amp;CHAR(10)&amp;"TP"),"")</f>
        <v/>
      </c>
      <c r="AB80" s="46" t="str" cm="1">
        <f t="array" ref="AB80">IF(AB$76&lt;&gt;"",IF(SUMPRODUCT(--(AB81:AB92&gt;=AB$78),--(AB81:AB92&lt;=AB$79))=0,"Additional TP","Default"&amp;CHAR(10)&amp;"TP"),"")</f>
        <v/>
      </c>
      <c r="AC80" s="46" t="str" cm="1">
        <f t="array" ref="AC80">IF(AC$76&lt;&gt;"",IF(SUMPRODUCT(--(AC81:AC92&gt;=AC$78),--(AC81:AC92&lt;=AC$79))=0,"Additional TP","Default"&amp;CHAR(10)&amp;"TP"),"")</f>
        <v/>
      </c>
      <c r="AD80" s="46" t="str" cm="1">
        <f t="array" ref="AD80">IF(AD$76&lt;&gt;"",IF(SUMPRODUCT(--(AD81:AD92&gt;=AD$78),--(AD81:AD92&lt;=AD$79))=0,"Additional TP","Default"&amp;CHAR(10)&amp;"TP"),"")</f>
        <v/>
      </c>
      <c r="AE80" s="46" t="str" cm="1">
        <f t="array" ref="AE80">IF(AE$76&lt;&gt;"",IF(SUMPRODUCT(--(AE81:AE92&gt;=AE$78),--(AE81:AE92&lt;=AE$79))=0,"Additional TP","Default"&amp;CHAR(10)&amp;"TP"),"")</f>
        <v/>
      </c>
      <c r="AF80" s="81" t="str" cm="1">
        <f t="array" ref="AF80">IF(AF$76&lt;&gt;"",IF(SUMPRODUCT(--(AF81:AF92&gt;=AF$78),--(AF81:AF92&lt;=AF$79))=0,"Additional TP","Default"&amp;CHAR(10)&amp;"TP"),"")</f>
        <v/>
      </c>
      <c r="AG80" s="99"/>
      <c r="AH80" s="99"/>
      <c r="AI80" s="84"/>
      <c r="AJ80" s="84"/>
      <c r="AK80" s="84"/>
      <c r="AL80" s="84"/>
      <c r="AM80" s="84"/>
      <c r="AN80" s="85"/>
      <c r="AO80" s="84"/>
    </row>
    <row r="81" spans="2:43" ht="20.399999999999999" outlineLevel="1" x14ac:dyDescent="0.55000000000000004">
      <c r="B81" s="277" t="s">
        <v>89</v>
      </c>
      <c r="C81" s="47" t="s">
        <v>90</v>
      </c>
      <c r="D81" s="27">
        <f>ABS(B26-D26)</f>
        <v>1380</v>
      </c>
      <c r="E81" s="27">
        <f t="shared" ref="E81:AF86" si="4">IF(E$76&lt;&gt;"",D81,"")</f>
        <v>1380</v>
      </c>
      <c r="F81" s="27">
        <f t="shared" si="4"/>
        <v>1380</v>
      </c>
      <c r="G81" s="27">
        <f t="shared" si="4"/>
        <v>1380</v>
      </c>
      <c r="H81" s="27" t="str">
        <f t="shared" si="4"/>
        <v/>
      </c>
      <c r="I81" s="27" t="str">
        <f t="shared" si="4"/>
        <v/>
      </c>
      <c r="J81" s="27" t="str">
        <f t="shared" si="4"/>
        <v/>
      </c>
      <c r="K81" s="27" t="str">
        <f t="shared" si="4"/>
        <v/>
      </c>
      <c r="L81" s="27" t="str">
        <f t="shared" si="4"/>
        <v/>
      </c>
      <c r="M81" s="27" t="str">
        <f t="shared" si="4"/>
        <v/>
      </c>
      <c r="N81" s="27" t="str">
        <f t="shared" si="4"/>
        <v/>
      </c>
      <c r="O81" s="27" t="str">
        <f t="shared" si="4"/>
        <v/>
      </c>
      <c r="P81" s="27" t="str">
        <f t="shared" si="4"/>
        <v/>
      </c>
      <c r="Q81" s="27" t="str">
        <f t="shared" si="4"/>
        <v/>
      </c>
      <c r="R81" s="27" t="str">
        <f t="shared" si="4"/>
        <v/>
      </c>
      <c r="S81" s="27" t="str">
        <f t="shared" si="4"/>
        <v/>
      </c>
      <c r="T81" s="27" t="str">
        <f t="shared" si="4"/>
        <v/>
      </c>
      <c r="U81" s="27" t="str">
        <f t="shared" si="4"/>
        <v/>
      </c>
      <c r="V81" s="27" t="str">
        <f t="shared" si="4"/>
        <v/>
      </c>
      <c r="W81" s="27" t="str">
        <f t="shared" si="4"/>
        <v/>
      </c>
      <c r="X81" s="27" t="str">
        <f t="shared" si="4"/>
        <v/>
      </c>
      <c r="Y81" s="27" t="str">
        <f t="shared" si="4"/>
        <v/>
      </c>
      <c r="Z81" s="27" t="str">
        <f t="shared" si="4"/>
        <v/>
      </c>
      <c r="AA81" s="27" t="str">
        <f t="shared" si="4"/>
        <v/>
      </c>
      <c r="AB81" s="27" t="str">
        <f t="shared" si="4"/>
        <v/>
      </c>
      <c r="AC81" s="27" t="str">
        <f t="shared" si="4"/>
        <v/>
      </c>
      <c r="AD81" s="27" t="str">
        <f t="shared" si="4"/>
        <v/>
      </c>
      <c r="AE81" s="27" t="str">
        <f t="shared" si="4"/>
        <v/>
      </c>
      <c r="AF81" s="82" t="str">
        <f t="shared" si="4"/>
        <v/>
      </c>
      <c r="AG81" s="98"/>
      <c r="AH81" s="98"/>
      <c r="AI81" s="84"/>
      <c r="AJ81" s="84"/>
      <c r="AK81" s="84"/>
      <c r="AL81" s="84"/>
      <c r="AM81" s="84"/>
      <c r="AN81" s="85"/>
      <c r="AO81" s="84"/>
    </row>
    <row r="82" spans="2:43" ht="20.399999999999999" outlineLevel="1" x14ac:dyDescent="0.55000000000000004">
      <c r="B82" s="277"/>
      <c r="C82" s="47" t="s">
        <v>91</v>
      </c>
      <c r="D82" s="27">
        <f>ABS(B26+D26)</f>
        <v>5220</v>
      </c>
      <c r="E82" s="27">
        <f t="shared" si="4"/>
        <v>5220</v>
      </c>
      <c r="F82" s="27">
        <f t="shared" si="4"/>
        <v>5220</v>
      </c>
      <c r="G82" s="27">
        <f t="shared" si="4"/>
        <v>5220</v>
      </c>
      <c r="H82" s="27" t="str">
        <f t="shared" si="4"/>
        <v/>
      </c>
      <c r="I82" s="27" t="str">
        <f t="shared" si="4"/>
        <v/>
      </c>
      <c r="J82" s="27" t="str">
        <f t="shared" si="4"/>
        <v/>
      </c>
      <c r="K82" s="27" t="str">
        <f t="shared" si="4"/>
        <v/>
      </c>
      <c r="L82" s="27" t="str">
        <f t="shared" si="4"/>
        <v/>
      </c>
      <c r="M82" s="27" t="str">
        <f t="shared" si="4"/>
        <v/>
      </c>
      <c r="N82" s="27" t="str">
        <f t="shared" si="4"/>
        <v/>
      </c>
      <c r="O82" s="27" t="str">
        <f t="shared" si="4"/>
        <v/>
      </c>
      <c r="P82" s="27" t="str">
        <f t="shared" si="4"/>
        <v/>
      </c>
      <c r="Q82" s="27" t="str">
        <f t="shared" si="4"/>
        <v/>
      </c>
      <c r="R82" s="27" t="str">
        <f t="shared" si="4"/>
        <v/>
      </c>
      <c r="S82" s="27" t="str">
        <f t="shared" si="4"/>
        <v/>
      </c>
      <c r="T82" s="27" t="str">
        <f t="shared" si="4"/>
        <v/>
      </c>
      <c r="U82" s="27" t="str">
        <f t="shared" si="4"/>
        <v/>
      </c>
      <c r="V82" s="27" t="str">
        <f t="shared" si="4"/>
        <v/>
      </c>
      <c r="W82" s="27" t="str">
        <f t="shared" si="4"/>
        <v/>
      </c>
      <c r="X82" s="27" t="str">
        <f t="shared" si="4"/>
        <v/>
      </c>
      <c r="Y82" s="27" t="str">
        <f t="shared" si="4"/>
        <v/>
      </c>
      <c r="Z82" s="27" t="str">
        <f t="shared" si="4"/>
        <v/>
      </c>
      <c r="AA82" s="27" t="str">
        <f t="shared" si="4"/>
        <v/>
      </c>
      <c r="AB82" s="27" t="str">
        <f t="shared" si="4"/>
        <v/>
      </c>
      <c r="AC82" s="27" t="str">
        <f t="shared" si="4"/>
        <v/>
      </c>
      <c r="AD82" s="27" t="str">
        <f t="shared" si="4"/>
        <v/>
      </c>
      <c r="AE82" s="27" t="str">
        <f t="shared" si="4"/>
        <v/>
      </c>
      <c r="AF82" s="82" t="str">
        <f t="shared" si="4"/>
        <v/>
      </c>
      <c r="AG82" s="98"/>
      <c r="AH82" s="98"/>
      <c r="AI82" s="84"/>
      <c r="AJ82" s="84"/>
      <c r="AK82" s="84"/>
      <c r="AL82" s="84"/>
      <c r="AM82" s="84"/>
      <c r="AN82" s="85"/>
      <c r="AO82" s="84"/>
    </row>
    <row r="83" spans="2:43" ht="20.399999999999999" outlineLevel="1" x14ac:dyDescent="0.55000000000000004">
      <c r="B83" s="277"/>
      <c r="C83" s="47" t="s">
        <v>92</v>
      </c>
      <c r="D83" s="27">
        <f>ABS(2*B26-D26)</f>
        <v>540</v>
      </c>
      <c r="E83" s="27">
        <f t="shared" si="4"/>
        <v>540</v>
      </c>
      <c r="F83" s="27">
        <f t="shared" si="4"/>
        <v>540</v>
      </c>
      <c r="G83" s="27">
        <f t="shared" si="4"/>
        <v>540</v>
      </c>
      <c r="H83" s="27" t="str">
        <f t="shared" si="4"/>
        <v/>
      </c>
      <c r="I83" s="27" t="str">
        <f t="shared" si="4"/>
        <v/>
      </c>
      <c r="J83" s="27" t="str">
        <f t="shared" si="4"/>
        <v/>
      </c>
      <c r="K83" s="27" t="str">
        <f t="shared" si="4"/>
        <v/>
      </c>
      <c r="L83" s="27" t="str">
        <f t="shared" si="4"/>
        <v/>
      </c>
      <c r="M83" s="27" t="str">
        <f t="shared" si="4"/>
        <v/>
      </c>
      <c r="N83" s="27" t="str">
        <f t="shared" si="4"/>
        <v/>
      </c>
      <c r="O83" s="27" t="str">
        <f t="shared" si="4"/>
        <v/>
      </c>
      <c r="P83" s="27" t="str">
        <f t="shared" si="4"/>
        <v/>
      </c>
      <c r="Q83" s="27" t="str">
        <f t="shared" si="4"/>
        <v/>
      </c>
      <c r="R83" s="27" t="str">
        <f t="shared" si="4"/>
        <v/>
      </c>
      <c r="S83" s="27" t="str">
        <f t="shared" si="4"/>
        <v/>
      </c>
      <c r="T83" s="27" t="str">
        <f t="shared" si="4"/>
        <v/>
      </c>
      <c r="U83" s="27" t="str">
        <f t="shared" si="4"/>
        <v/>
      </c>
      <c r="V83" s="27" t="str">
        <f t="shared" si="4"/>
        <v/>
      </c>
      <c r="W83" s="27" t="str">
        <f t="shared" si="4"/>
        <v/>
      </c>
      <c r="X83" s="27" t="str">
        <f t="shared" si="4"/>
        <v/>
      </c>
      <c r="Y83" s="27" t="str">
        <f t="shared" si="4"/>
        <v/>
      </c>
      <c r="Z83" s="27" t="str">
        <f t="shared" si="4"/>
        <v/>
      </c>
      <c r="AA83" s="27" t="str">
        <f t="shared" si="4"/>
        <v/>
      </c>
      <c r="AB83" s="27" t="str">
        <f t="shared" si="4"/>
        <v/>
      </c>
      <c r="AC83" s="27" t="str">
        <f t="shared" si="4"/>
        <v/>
      </c>
      <c r="AD83" s="27" t="str">
        <f t="shared" si="4"/>
        <v/>
      </c>
      <c r="AE83" s="27" t="str">
        <f t="shared" si="4"/>
        <v/>
      </c>
      <c r="AF83" s="82" t="str">
        <f t="shared" si="4"/>
        <v/>
      </c>
      <c r="AG83" s="98"/>
      <c r="AH83" s="98"/>
      <c r="AI83" s="84"/>
      <c r="AJ83" s="84"/>
      <c r="AK83" s="84"/>
      <c r="AL83" s="84"/>
      <c r="AM83" s="84"/>
      <c r="AN83" s="85"/>
      <c r="AO83" s="84"/>
    </row>
    <row r="84" spans="2:43" ht="20.399999999999999" outlineLevel="1" x14ac:dyDescent="0.55000000000000004">
      <c r="B84" s="277"/>
      <c r="C84" s="47" t="s">
        <v>93</v>
      </c>
      <c r="D84" s="27">
        <f>ABS(2*D26-B26)</f>
        <v>4680</v>
      </c>
      <c r="E84" s="27">
        <f>IF(E$76&lt;&gt;"",D84,"")</f>
        <v>4680</v>
      </c>
      <c r="F84" s="27">
        <f t="shared" si="4"/>
        <v>4680</v>
      </c>
      <c r="G84" s="27">
        <f t="shared" si="4"/>
        <v>4680</v>
      </c>
      <c r="H84" s="27" t="str">
        <f t="shared" si="4"/>
        <v/>
      </c>
      <c r="I84" s="27" t="str">
        <f t="shared" si="4"/>
        <v/>
      </c>
      <c r="J84" s="27" t="str">
        <f t="shared" si="4"/>
        <v/>
      </c>
      <c r="K84" s="27" t="str">
        <f t="shared" si="4"/>
        <v/>
      </c>
      <c r="L84" s="27" t="str">
        <f t="shared" si="4"/>
        <v/>
      </c>
      <c r="M84" s="27" t="str">
        <f t="shared" si="4"/>
        <v/>
      </c>
      <c r="N84" s="27" t="str">
        <f t="shared" si="4"/>
        <v/>
      </c>
      <c r="O84" s="27" t="str">
        <f t="shared" si="4"/>
        <v/>
      </c>
      <c r="P84" s="27" t="str">
        <f t="shared" si="4"/>
        <v/>
      </c>
      <c r="Q84" s="27" t="str">
        <f t="shared" si="4"/>
        <v/>
      </c>
      <c r="R84" s="27" t="str">
        <f t="shared" si="4"/>
        <v/>
      </c>
      <c r="S84" s="27" t="str">
        <f t="shared" si="4"/>
        <v/>
      </c>
      <c r="T84" s="27" t="str">
        <f t="shared" si="4"/>
        <v/>
      </c>
      <c r="U84" s="27" t="str">
        <f t="shared" si="4"/>
        <v/>
      </c>
      <c r="V84" s="27" t="str">
        <f t="shared" si="4"/>
        <v/>
      </c>
      <c r="W84" s="27" t="str">
        <f t="shared" si="4"/>
        <v/>
      </c>
      <c r="X84" s="27" t="str">
        <f t="shared" si="4"/>
        <v/>
      </c>
      <c r="Y84" s="27" t="str">
        <f t="shared" si="4"/>
        <v/>
      </c>
      <c r="Z84" s="27" t="str">
        <f t="shared" si="4"/>
        <v/>
      </c>
      <c r="AA84" s="27" t="str">
        <f t="shared" si="4"/>
        <v/>
      </c>
      <c r="AB84" s="27" t="str">
        <f t="shared" si="4"/>
        <v/>
      </c>
      <c r="AC84" s="27" t="str">
        <f t="shared" si="4"/>
        <v/>
      </c>
      <c r="AD84" s="27" t="str">
        <f t="shared" si="4"/>
        <v/>
      </c>
      <c r="AE84" s="27" t="str">
        <f t="shared" si="4"/>
        <v/>
      </c>
      <c r="AF84" s="82" t="str">
        <f t="shared" si="4"/>
        <v/>
      </c>
      <c r="AG84" s="98"/>
      <c r="AH84" s="98"/>
      <c r="AI84" s="84"/>
      <c r="AJ84" s="84"/>
      <c r="AK84" s="84"/>
      <c r="AL84" s="84"/>
      <c r="AM84" s="84"/>
      <c r="AN84" s="85"/>
      <c r="AO84" s="84"/>
    </row>
    <row r="85" spans="2:43" ht="20.399999999999999" outlineLevel="1" x14ac:dyDescent="0.55000000000000004">
      <c r="B85" s="277"/>
      <c r="C85" s="47" t="s">
        <v>94</v>
      </c>
      <c r="D85" s="27">
        <f>ABS(2*B26+D26)</f>
        <v>7140</v>
      </c>
      <c r="E85" s="27">
        <f t="shared" ref="E85:V92" si="5">IF(E$76&lt;&gt;"",D85,"")</f>
        <v>7140</v>
      </c>
      <c r="F85" s="27">
        <f t="shared" si="5"/>
        <v>7140</v>
      </c>
      <c r="G85" s="27">
        <f t="shared" si="5"/>
        <v>7140</v>
      </c>
      <c r="H85" s="27" t="str">
        <f t="shared" si="5"/>
        <v/>
      </c>
      <c r="I85" s="27" t="str">
        <f t="shared" si="5"/>
        <v/>
      </c>
      <c r="J85" s="27" t="str">
        <f t="shared" si="5"/>
        <v/>
      </c>
      <c r="K85" s="27" t="str">
        <f t="shared" si="5"/>
        <v/>
      </c>
      <c r="L85" s="27" t="str">
        <f t="shared" si="5"/>
        <v/>
      </c>
      <c r="M85" s="27" t="str">
        <f t="shared" si="5"/>
        <v/>
      </c>
      <c r="N85" s="27" t="str">
        <f t="shared" si="5"/>
        <v/>
      </c>
      <c r="O85" s="27" t="str">
        <f t="shared" si="5"/>
        <v/>
      </c>
      <c r="P85" s="27" t="str">
        <f t="shared" si="5"/>
        <v/>
      </c>
      <c r="Q85" s="27" t="str">
        <f t="shared" si="5"/>
        <v/>
      </c>
      <c r="R85" s="27" t="str">
        <f t="shared" si="5"/>
        <v/>
      </c>
      <c r="S85" s="27" t="str">
        <f t="shared" si="5"/>
        <v/>
      </c>
      <c r="T85" s="27" t="str">
        <f t="shared" si="5"/>
        <v/>
      </c>
      <c r="U85" s="27" t="str">
        <f t="shared" si="5"/>
        <v/>
      </c>
      <c r="V85" s="27" t="str">
        <f t="shared" si="5"/>
        <v/>
      </c>
      <c r="W85" s="27" t="str">
        <f t="shared" si="4"/>
        <v/>
      </c>
      <c r="X85" s="27" t="str">
        <f t="shared" si="4"/>
        <v/>
      </c>
      <c r="Y85" s="27" t="str">
        <f t="shared" si="4"/>
        <v/>
      </c>
      <c r="Z85" s="27" t="str">
        <f t="shared" si="4"/>
        <v/>
      </c>
      <c r="AA85" s="27" t="str">
        <f t="shared" si="4"/>
        <v/>
      </c>
      <c r="AB85" s="27" t="str">
        <f t="shared" si="4"/>
        <v/>
      </c>
      <c r="AC85" s="27" t="str">
        <f t="shared" si="4"/>
        <v/>
      </c>
      <c r="AD85" s="27" t="str">
        <f t="shared" si="4"/>
        <v/>
      </c>
      <c r="AE85" s="27" t="str">
        <f t="shared" si="4"/>
        <v/>
      </c>
      <c r="AF85" s="82" t="str">
        <f t="shared" si="4"/>
        <v/>
      </c>
      <c r="AG85" s="98"/>
      <c r="AH85" s="98"/>
      <c r="AI85" s="84"/>
      <c r="AJ85" s="84"/>
      <c r="AK85" s="84"/>
      <c r="AL85" s="84"/>
      <c r="AM85" s="84"/>
      <c r="AN85" s="85"/>
      <c r="AO85" s="84"/>
    </row>
    <row r="86" spans="2:43" ht="20.399999999999999" outlineLevel="1" x14ac:dyDescent="0.55000000000000004">
      <c r="B86" s="277"/>
      <c r="C86" s="47" t="s">
        <v>95</v>
      </c>
      <c r="D86" s="27">
        <f>ABS(2*D26+B26)</f>
        <v>8520</v>
      </c>
      <c r="E86" s="27">
        <f t="shared" si="5"/>
        <v>8520</v>
      </c>
      <c r="F86" s="27">
        <f t="shared" si="5"/>
        <v>8520</v>
      </c>
      <c r="G86" s="27">
        <f t="shared" si="5"/>
        <v>8520</v>
      </c>
      <c r="H86" s="27" t="str">
        <f t="shared" si="5"/>
        <v/>
      </c>
      <c r="I86" s="27" t="str">
        <f t="shared" si="5"/>
        <v/>
      </c>
      <c r="J86" s="27" t="str">
        <f t="shared" si="5"/>
        <v/>
      </c>
      <c r="K86" s="27" t="str">
        <f t="shared" si="5"/>
        <v/>
      </c>
      <c r="L86" s="27" t="str">
        <f t="shared" si="5"/>
        <v/>
      </c>
      <c r="M86" s="27" t="str">
        <f t="shared" si="5"/>
        <v/>
      </c>
      <c r="N86" s="27" t="str">
        <f t="shared" si="5"/>
        <v/>
      </c>
      <c r="O86" s="27" t="str">
        <f t="shared" si="5"/>
        <v/>
      </c>
      <c r="P86" s="27" t="str">
        <f t="shared" si="5"/>
        <v/>
      </c>
      <c r="Q86" s="27" t="str">
        <f t="shared" si="5"/>
        <v/>
      </c>
      <c r="R86" s="27" t="str">
        <f t="shared" si="5"/>
        <v/>
      </c>
      <c r="S86" s="27" t="str">
        <f t="shared" si="5"/>
        <v/>
      </c>
      <c r="T86" s="27" t="str">
        <f t="shared" si="5"/>
        <v/>
      </c>
      <c r="U86" s="27" t="str">
        <f t="shared" si="5"/>
        <v/>
      </c>
      <c r="V86" s="27" t="str">
        <f t="shared" si="5"/>
        <v/>
      </c>
      <c r="W86" s="27" t="str">
        <f t="shared" si="4"/>
        <v/>
      </c>
      <c r="X86" s="27" t="str">
        <f t="shared" si="4"/>
        <v/>
      </c>
      <c r="Y86" s="27" t="str">
        <f t="shared" si="4"/>
        <v/>
      </c>
      <c r="Z86" s="27" t="str">
        <f t="shared" si="4"/>
        <v/>
      </c>
      <c r="AA86" s="27" t="str">
        <f t="shared" si="4"/>
        <v/>
      </c>
      <c r="AB86" s="27" t="str">
        <f t="shared" si="4"/>
        <v/>
      </c>
      <c r="AC86" s="27" t="str">
        <f t="shared" si="4"/>
        <v/>
      </c>
      <c r="AD86" s="27" t="str">
        <f t="shared" si="4"/>
        <v/>
      </c>
      <c r="AE86" s="27" t="str">
        <f t="shared" si="4"/>
        <v/>
      </c>
      <c r="AF86" s="82" t="str">
        <f t="shared" si="4"/>
        <v/>
      </c>
      <c r="AG86" s="98"/>
      <c r="AH86" s="98"/>
      <c r="AI86" s="84"/>
      <c r="AJ86" s="84"/>
      <c r="AK86" s="84"/>
      <c r="AL86" s="84"/>
      <c r="AM86" s="84"/>
      <c r="AN86" s="85"/>
      <c r="AO86" s="84"/>
    </row>
    <row r="87" spans="2:43" ht="20.399999999999999" outlineLevel="1" x14ac:dyDescent="0.55000000000000004">
      <c r="B87" s="263" t="s">
        <v>96</v>
      </c>
      <c r="C87" s="48" t="s">
        <v>97</v>
      </c>
      <c r="D87" s="49">
        <f>ABS(C26-E26)</f>
        <v>1820</v>
      </c>
      <c r="E87" s="49">
        <f t="shared" si="5"/>
        <v>1820</v>
      </c>
      <c r="F87" s="49">
        <f t="shared" si="5"/>
        <v>1820</v>
      </c>
      <c r="G87" s="49">
        <f t="shared" si="5"/>
        <v>1820</v>
      </c>
      <c r="H87" s="49" t="str">
        <f t="shared" si="5"/>
        <v/>
      </c>
      <c r="I87" s="49" t="str">
        <f t="shared" si="5"/>
        <v/>
      </c>
      <c r="J87" s="49" t="str">
        <f t="shared" si="5"/>
        <v/>
      </c>
      <c r="K87" s="49" t="str">
        <f t="shared" si="5"/>
        <v/>
      </c>
      <c r="L87" s="49" t="str">
        <f t="shared" si="5"/>
        <v/>
      </c>
      <c r="M87" s="49" t="str">
        <f t="shared" si="5"/>
        <v/>
      </c>
      <c r="N87" s="49" t="str">
        <f t="shared" si="5"/>
        <v/>
      </c>
      <c r="O87" s="49" t="str">
        <f t="shared" si="5"/>
        <v/>
      </c>
      <c r="P87" s="49" t="str">
        <f t="shared" si="5"/>
        <v/>
      </c>
      <c r="Q87" s="49" t="str">
        <f t="shared" si="5"/>
        <v/>
      </c>
      <c r="R87" s="49" t="str">
        <f t="shared" si="5"/>
        <v/>
      </c>
      <c r="S87" s="49" t="str">
        <f t="shared" si="5"/>
        <v/>
      </c>
      <c r="T87" s="49" t="str">
        <f t="shared" si="5"/>
        <v/>
      </c>
      <c r="U87" s="49" t="str">
        <f t="shared" si="5"/>
        <v/>
      </c>
      <c r="V87" s="49" t="str">
        <f t="shared" si="5"/>
        <v/>
      </c>
      <c r="W87" s="49"/>
      <c r="X87" s="49"/>
      <c r="Y87" s="49"/>
      <c r="Z87" s="49"/>
      <c r="AA87" s="49"/>
      <c r="AB87" s="49"/>
      <c r="AC87" s="49"/>
      <c r="AD87" s="49"/>
      <c r="AE87" s="49"/>
      <c r="AF87" s="83"/>
      <c r="AG87" s="98"/>
      <c r="AH87" s="98"/>
      <c r="AI87" s="84"/>
      <c r="AJ87" s="84"/>
      <c r="AK87" s="84"/>
      <c r="AL87" s="84"/>
      <c r="AM87" s="84"/>
      <c r="AN87" s="85"/>
      <c r="AO87" s="84"/>
    </row>
    <row r="88" spans="2:43" ht="20.399999999999999" outlineLevel="1" x14ac:dyDescent="0.55000000000000004">
      <c r="B88" s="264"/>
      <c r="C88" s="48" t="s">
        <v>98</v>
      </c>
      <c r="D88" s="49">
        <f>ABS(E26+C26)</f>
        <v>5780</v>
      </c>
      <c r="E88" s="49">
        <f t="shared" si="5"/>
        <v>5780</v>
      </c>
      <c r="F88" s="49">
        <f t="shared" si="5"/>
        <v>5780</v>
      </c>
      <c r="G88" s="49">
        <f t="shared" si="5"/>
        <v>5780</v>
      </c>
      <c r="H88" s="49" t="str">
        <f t="shared" si="5"/>
        <v/>
      </c>
      <c r="I88" s="49" t="str">
        <f t="shared" si="5"/>
        <v/>
      </c>
      <c r="J88" s="49" t="str">
        <f t="shared" si="5"/>
        <v/>
      </c>
      <c r="K88" s="49" t="str">
        <f t="shared" si="5"/>
        <v/>
      </c>
      <c r="L88" s="49" t="str">
        <f t="shared" si="5"/>
        <v/>
      </c>
      <c r="M88" s="49" t="str">
        <f t="shared" si="5"/>
        <v/>
      </c>
      <c r="N88" s="49" t="str">
        <f t="shared" si="5"/>
        <v/>
      </c>
      <c r="O88" s="49" t="str">
        <f t="shared" si="5"/>
        <v/>
      </c>
      <c r="P88" s="49" t="str">
        <f t="shared" si="5"/>
        <v/>
      </c>
      <c r="Q88" s="49" t="str">
        <f t="shared" si="5"/>
        <v/>
      </c>
      <c r="R88" s="49" t="str">
        <f t="shared" si="5"/>
        <v/>
      </c>
      <c r="S88" s="49" t="str">
        <f t="shared" si="5"/>
        <v/>
      </c>
      <c r="T88" s="49" t="str">
        <f t="shared" si="5"/>
        <v/>
      </c>
      <c r="U88" s="49" t="str">
        <f t="shared" si="5"/>
        <v/>
      </c>
      <c r="V88" s="49" t="str">
        <f t="shared" si="5"/>
        <v/>
      </c>
      <c r="W88" s="49"/>
      <c r="X88" s="49"/>
      <c r="Y88" s="49"/>
      <c r="Z88" s="49"/>
      <c r="AA88" s="49"/>
      <c r="AB88" s="49"/>
      <c r="AC88" s="49"/>
      <c r="AD88" s="49"/>
      <c r="AE88" s="49"/>
      <c r="AF88" s="83"/>
      <c r="AG88" s="98"/>
      <c r="AH88" s="98"/>
      <c r="AI88" s="84"/>
      <c r="AJ88" s="84"/>
      <c r="AK88" s="84"/>
      <c r="AL88" s="84"/>
      <c r="AM88" s="84"/>
      <c r="AN88" s="85"/>
      <c r="AO88" s="84"/>
    </row>
    <row r="89" spans="2:43" ht="20.399999999999999" outlineLevel="1" x14ac:dyDescent="0.55000000000000004">
      <c r="B89" s="264"/>
      <c r="C89" s="48" t="s">
        <v>99</v>
      </c>
      <c r="D89" s="49">
        <f>ABS(2*C26-E26)</f>
        <v>160</v>
      </c>
      <c r="E89" s="49">
        <f t="shared" si="5"/>
        <v>160</v>
      </c>
      <c r="F89" s="49">
        <f t="shared" si="5"/>
        <v>160</v>
      </c>
      <c r="G89" s="49">
        <f t="shared" si="5"/>
        <v>160</v>
      </c>
      <c r="H89" s="49" t="str">
        <f t="shared" si="5"/>
        <v/>
      </c>
      <c r="I89" s="49" t="str">
        <f t="shared" si="5"/>
        <v/>
      </c>
      <c r="J89" s="49" t="str">
        <f t="shared" si="5"/>
        <v/>
      </c>
      <c r="K89" s="49" t="str">
        <f t="shared" si="5"/>
        <v/>
      </c>
      <c r="L89" s="49" t="str">
        <f t="shared" si="5"/>
        <v/>
      </c>
      <c r="M89" s="49" t="str">
        <f t="shared" si="5"/>
        <v/>
      </c>
      <c r="N89" s="49" t="str">
        <f t="shared" si="5"/>
        <v/>
      </c>
      <c r="O89" s="49" t="str">
        <f t="shared" si="5"/>
        <v/>
      </c>
      <c r="P89" s="49" t="str">
        <f t="shared" si="5"/>
        <v/>
      </c>
      <c r="Q89" s="49" t="str">
        <f t="shared" si="5"/>
        <v/>
      </c>
      <c r="R89" s="49" t="str">
        <f t="shared" si="5"/>
        <v/>
      </c>
      <c r="S89" s="49" t="str">
        <f t="shared" si="5"/>
        <v/>
      </c>
      <c r="T89" s="49" t="str">
        <f t="shared" si="5"/>
        <v/>
      </c>
      <c r="U89" s="49" t="str">
        <f t="shared" si="5"/>
        <v/>
      </c>
      <c r="V89" s="49" t="str">
        <f t="shared" si="5"/>
        <v/>
      </c>
      <c r="W89" s="49"/>
      <c r="X89" s="49"/>
      <c r="Y89" s="49"/>
      <c r="Z89" s="49"/>
      <c r="AA89" s="49"/>
      <c r="AB89" s="49"/>
      <c r="AC89" s="49"/>
      <c r="AD89" s="49"/>
      <c r="AE89" s="49"/>
      <c r="AF89" s="83"/>
      <c r="AG89" s="98"/>
      <c r="AH89" s="98"/>
      <c r="AI89" s="84"/>
      <c r="AJ89" s="84"/>
      <c r="AK89" s="84"/>
      <c r="AL89" s="84"/>
      <c r="AM89" s="84"/>
      <c r="AN89" s="85"/>
      <c r="AO89" s="84"/>
    </row>
    <row r="90" spans="2:43" ht="20.399999999999999" outlineLevel="1" x14ac:dyDescent="0.55000000000000004">
      <c r="B90" s="264"/>
      <c r="C90" s="48" t="s">
        <v>100</v>
      </c>
      <c r="D90" s="49">
        <f>ABS(2*E26-C26)</f>
        <v>5620</v>
      </c>
      <c r="E90" s="49">
        <f t="shared" si="5"/>
        <v>5620</v>
      </c>
      <c r="F90" s="49">
        <f t="shared" si="5"/>
        <v>5620</v>
      </c>
      <c r="G90" s="49">
        <f t="shared" si="5"/>
        <v>5620</v>
      </c>
      <c r="H90" s="49" t="str">
        <f t="shared" si="5"/>
        <v/>
      </c>
      <c r="I90" s="49" t="str">
        <f t="shared" si="5"/>
        <v/>
      </c>
      <c r="J90" s="49" t="str">
        <f t="shared" si="5"/>
        <v/>
      </c>
      <c r="K90" s="49" t="str">
        <f t="shared" si="5"/>
        <v/>
      </c>
      <c r="L90" s="49" t="str">
        <f t="shared" si="5"/>
        <v/>
      </c>
      <c r="M90" s="49" t="str">
        <f t="shared" si="5"/>
        <v/>
      </c>
      <c r="N90" s="49" t="str">
        <f t="shared" si="5"/>
        <v/>
      </c>
      <c r="O90" s="49" t="str">
        <f t="shared" si="5"/>
        <v/>
      </c>
      <c r="P90" s="49" t="str">
        <f t="shared" si="5"/>
        <v/>
      </c>
      <c r="Q90" s="49" t="str">
        <f t="shared" si="5"/>
        <v/>
      </c>
      <c r="R90" s="49" t="str">
        <f t="shared" si="5"/>
        <v/>
      </c>
      <c r="S90" s="49" t="str">
        <f t="shared" si="5"/>
        <v/>
      </c>
      <c r="T90" s="49" t="str">
        <f t="shared" si="5"/>
        <v/>
      </c>
      <c r="U90" s="49" t="str">
        <f t="shared" si="5"/>
        <v/>
      </c>
      <c r="V90" s="49" t="str">
        <f t="shared" si="5"/>
        <v/>
      </c>
      <c r="W90" s="49"/>
      <c r="X90" s="49"/>
      <c r="Y90" s="49"/>
      <c r="Z90" s="49"/>
      <c r="AA90" s="49"/>
      <c r="AB90" s="49"/>
      <c r="AC90" s="49"/>
      <c r="AD90" s="49"/>
      <c r="AE90" s="49"/>
      <c r="AF90" s="83"/>
      <c r="AG90" s="98"/>
      <c r="AH90" s="98"/>
      <c r="AI90" s="84"/>
      <c r="AJ90" s="84"/>
      <c r="AK90" s="84"/>
      <c r="AL90" s="84"/>
      <c r="AM90" s="84"/>
      <c r="AN90" s="85"/>
      <c r="AO90" s="84"/>
    </row>
    <row r="91" spans="2:43" ht="20.399999999999999" outlineLevel="1" x14ac:dyDescent="0.55000000000000004">
      <c r="B91" s="264"/>
      <c r="C91" s="48" t="s">
        <v>101</v>
      </c>
      <c r="D91" s="49">
        <f>ABS(2*C26+E26)</f>
        <v>7760</v>
      </c>
      <c r="E91" s="49">
        <f t="shared" si="5"/>
        <v>7760</v>
      </c>
      <c r="F91" s="49">
        <f t="shared" si="5"/>
        <v>7760</v>
      </c>
      <c r="G91" s="49">
        <f t="shared" si="5"/>
        <v>7760</v>
      </c>
      <c r="H91" s="49" t="str">
        <f t="shared" si="5"/>
        <v/>
      </c>
      <c r="I91" s="49" t="str">
        <f t="shared" si="5"/>
        <v/>
      </c>
      <c r="J91" s="49" t="str">
        <f t="shared" si="5"/>
        <v/>
      </c>
      <c r="K91" s="49" t="str">
        <f t="shared" si="5"/>
        <v/>
      </c>
      <c r="L91" s="49" t="str">
        <f t="shared" si="5"/>
        <v/>
      </c>
      <c r="M91" s="49" t="str">
        <f t="shared" si="5"/>
        <v/>
      </c>
      <c r="N91" s="49" t="str">
        <f t="shared" si="5"/>
        <v/>
      </c>
      <c r="O91" s="49" t="str">
        <f t="shared" si="5"/>
        <v/>
      </c>
      <c r="P91" s="49" t="str">
        <f t="shared" si="5"/>
        <v/>
      </c>
      <c r="Q91" s="49" t="str">
        <f t="shared" si="5"/>
        <v/>
      </c>
      <c r="R91" s="49" t="str">
        <f t="shared" si="5"/>
        <v/>
      </c>
      <c r="S91" s="49" t="str">
        <f t="shared" si="5"/>
        <v/>
      </c>
      <c r="T91" s="49" t="str">
        <f t="shared" si="5"/>
        <v/>
      </c>
      <c r="U91" s="49" t="str">
        <f t="shared" si="5"/>
        <v/>
      </c>
      <c r="V91" s="49" t="str">
        <f t="shared" si="5"/>
        <v/>
      </c>
      <c r="W91" s="49"/>
      <c r="X91" s="49"/>
      <c r="Y91" s="49"/>
      <c r="Z91" s="49"/>
      <c r="AA91" s="49"/>
      <c r="AB91" s="49"/>
      <c r="AC91" s="49"/>
      <c r="AD91" s="49"/>
      <c r="AE91" s="49"/>
      <c r="AF91" s="83"/>
      <c r="AG91" s="98"/>
      <c r="AH91" s="98"/>
      <c r="AI91" s="84"/>
      <c r="AJ91" s="84"/>
      <c r="AK91" s="84"/>
      <c r="AL91" s="84"/>
      <c r="AM91" s="84"/>
      <c r="AN91" s="85"/>
      <c r="AO91" s="84"/>
    </row>
    <row r="92" spans="2:43" ht="20.399999999999999" outlineLevel="1" x14ac:dyDescent="0.55000000000000004">
      <c r="B92" s="265"/>
      <c r="C92" s="48" t="s">
        <v>102</v>
      </c>
      <c r="D92" s="49">
        <f>ABS(2*E26+C26)</f>
        <v>9580</v>
      </c>
      <c r="E92" s="49">
        <f t="shared" si="5"/>
        <v>9580</v>
      </c>
      <c r="F92" s="49">
        <f t="shared" si="5"/>
        <v>9580</v>
      </c>
      <c r="G92" s="49">
        <f t="shared" si="5"/>
        <v>9580</v>
      </c>
      <c r="H92" s="49" t="str">
        <f t="shared" si="5"/>
        <v/>
      </c>
      <c r="I92" s="49" t="str">
        <f t="shared" si="5"/>
        <v/>
      </c>
      <c r="J92" s="49" t="str">
        <f t="shared" si="5"/>
        <v/>
      </c>
      <c r="K92" s="49" t="str">
        <f t="shared" si="5"/>
        <v/>
      </c>
      <c r="L92" s="49" t="str">
        <f t="shared" si="5"/>
        <v/>
      </c>
      <c r="M92" s="49" t="str">
        <f t="shared" si="5"/>
        <v/>
      </c>
      <c r="N92" s="49" t="str">
        <f t="shared" si="5"/>
        <v/>
      </c>
      <c r="O92" s="49" t="str">
        <f t="shared" si="5"/>
        <v/>
      </c>
      <c r="P92" s="49" t="str">
        <f t="shared" si="5"/>
        <v/>
      </c>
      <c r="Q92" s="49" t="str">
        <f t="shared" si="5"/>
        <v/>
      </c>
      <c r="R92" s="49" t="str">
        <f t="shared" si="5"/>
        <v/>
      </c>
      <c r="S92" s="49" t="str">
        <f t="shared" si="5"/>
        <v/>
      </c>
      <c r="T92" s="49" t="str">
        <f t="shared" si="5"/>
        <v/>
      </c>
      <c r="U92" s="49" t="str">
        <f t="shared" si="5"/>
        <v/>
      </c>
      <c r="V92" s="49" t="str">
        <f t="shared" si="5"/>
        <v/>
      </c>
      <c r="W92" s="49"/>
      <c r="X92" s="49"/>
      <c r="Y92" s="49"/>
      <c r="Z92" s="49"/>
      <c r="AA92" s="49"/>
      <c r="AB92" s="49"/>
      <c r="AC92" s="49"/>
      <c r="AD92" s="49"/>
      <c r="AE92" s="49"/>
      <c r="AF92" s="83"/>
      <c r="AG92" s="98"/>
      <c r="AH92" s="98"/>
      <c r="AI92" s="84"/>
      <c r="AJ92" s="84"/>
      <c r="AK92" s="84"/>
      <c r="AL92" s="84"/>
      <c r="AM92" s="84"/>
      <c r="AN92" s="85"/>
      <c r="AO92" s="84"/>
    </row>
    <row r="93" spans="2:43" s="50" customFormat="1" ht="14.7" outlineLevel="1" thickBot="1" x14ac:dyDescent="0.6">
      <c r="S93" s="51"/>
      <c r="T93" s="51"/>
      <c r="U93" s="51"/>
      <c r="V93" s="51"/>
      <c r="W93" s="51"/>
      <c r="X93" s="51"/>
      <c r="Y93" s="51"/>
      <c r="Z93" s="51"/>
      <c r="AA93" s="51"/>
      <c r="AB93" s="51"/>
      <c r="AC93" s="51"/>
      <c r="AD93" s="51"/>
      <c r="AE93" s="51"/>
      <c r="AF93" s="51"/>
      <c r="AG93" s="51"/>
      <c r="AH93" s="51"/>
      <c r="AI93" s="51"/>
      <c r="AJ93" s="51"/>
      <c r="AK93" s="51"/>
      <c r="AL93" s="51"/>
      <c r="AM93" s="51"/>
      <c r="AN93" s="52"/>
      <c r="AO93" s="51"/>
      <c r="AP93" s="51"/>
      <c r="AQ93" s="51"/>
    </row>
    <row r="94" spans="2:43" s="50" customFormat="1" ht="18.600000000000001" thickBot="1" x14ac:dyDescent="0.6">
      <c r="B94" s="212" t="s">
        <v>103</v>
      </c>
      <c r="C94" s="213"/>
      <c r="D94" s="213"/>
      <c r="E94" s="213"/>
      <c r="F94" s="213"/>
      <c r="G94" s="213"/>
      <c r="H94" s="213"/>
      <c r="I94" s="213"/>
      <c r="J94" s="213"/>
      <c r="K94" s="213"/>
      <c r="L94" s="213"/>
      <c r="M94" s="213"/>
      <c r="N94" s="214"/>
      <c r="O94" s="53"/>
      <c r="S94" s="51"/>
      <c r="T94" s="51"/>
      <c r="U94" s="51"/>
      <c r="V94" s="51"/>
      <c r="W94" s="51"/>
      <c r="X94" s="51"/>
      <c r="Y94" s="51"/>
      <c r="Z94" s="51"/>
      <c r="AA94" s="51"/>
      <c r="AB94" s="51"/>
      <c r="AC94" s="51"/>
      <c r="AD94" s="51"/>
      <c r="AE94" s="51"/>
      <c r="AF94" s="51"/>
      <c r="AG94" s="51"/>
      <c r="AH94" s="51"/>
      <c r="AI94" s="51"/>
      <c r="AJ94" s="51"/>
      <c r="AK94" s="51"/>
      <c r="AL94" s="51"/>
      <c r="AM94" s="51"/>
      <c r="AN94" s="52"/>
      <c r="AO94" s="51"/>
      <c r="AP94" s="51"/>
      <c r="AQ94" s="51"/>
    </row>
    <row r="95" spans="2:43" s="50" customFormat="1" ht="46.5" customHeight="1" outlineLevel="1" x14ac:dyDescent="0.55000000000000004">
      <c r="B95" s="266" t="str">
        <f>IF(ISNUMBER(FIND("Additional",_xlfn.CONCAT(D80:V80))),"As identified in step 4 additional test points are required to cover all producted bands and frequency ranges where 2nd and 3rd order IM products can occur. The additional test points are indicated below as 'Additional TP'. ","") &amp;IFERROR(IF(FIND("Default",_xlfn.CONCAT(D98:V98))&gt;0,"The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5" s="267"/>
      <c r="D95" s="267"/>
      <c r="E95" s="267"/>
      <c r="F95" s="267"/>
      <c r="G95" s="267"/>
      <c r="H95" s="267"/>
      <c r="I95" s="267"/>
      <c r="J95" s="267"/>
      <c r="K95" s="267"/>
      <c r="L95" s="267"/>
      <c r="M95" s="267"/>
      <c r="N95" s="268"/>
      <c r="S95" s="51"/>
      <c r="T95" s="51"/>
      <c r="U95" s="51"/>
      <c r="V95" s="51"/>
      <c r="W95" s="51"/>
      <c r="X95" s="51"/>
      <c r="Y95" s="51"/>
      <c r="Z95" s="51"/>
      <c r="AA95" s="51"/>
      <c r="AB95" s="51"/>
      <c r="AC95" s="51"/>
      <c r="AD95" s="51"/>
      <c r="AE95" s="51"/>
      <c r="AF95" s="51"/>
      <c r="AG95" s="51"/>
      <c r="AH95" s="51"/>
      <c r="AI95" s="51"/>
      <c r="AJ95" s="51"/>
      <c r="AK95" s="51"/>
      <c r="AL95" s="51"/>
      <c r="AM95" s="51"/>
      <c r="AN95" s="52"/>
      <c r="AO95" s="51"/>
      <c r="AP95" s="51"/>
      <c r="AQ95" s="51"/>
    </row>
    <row r="96" spans="2:43" s="50" customFormat="1" ht="9.75" customHeight="1" outlineLevel="1" x14ac:dyDescent="0.55000000000000004">
      <c r="S96" s="51"/>
      <c r="T96" s="51"/>
      <c r="U96" s="51"/>
      <c r="V96" s="51"/>
      <c r="W96" s="51"/>
      <c r="X96" s="51"/>
      <c r="Y96" s="51"/>
      <c r="Z96" s="51"/>
      <c r="AA96" s="51"/>
      <c r="AB96" s="51"/>
      <c r="AC96" s="51"/>
      <c r="AD96" s="51"/>
      <c r="AE96" s="51"/>
      <c r="AF96" s="51"/>
      <c r="AG96" s="51"/>
      <c r="AH96" s="51"/>
      <c r="AI96" s="51"/>
      <c r="AJ96" s="51"/>
      <c r="AK96" s="51"/>
      <c r="AL96" s="51"/>
      <c r="AM96" s="51"/>
      <c r="AN96" s="52"/>
      <c r="AO96" s="51"/>
      <c r="AP96" s="51"/>
      <c r="AQ96" s="51"/>
    </row>
    <row r="97" spans="1:16158" s="19" customFormat="1" ht="21" customHeight="1" outlineLevel="1" x14ac:dyDescent="0.55000000000000004">
      <c r="A97" s="53"/>
      <c r="B97" s="221" t="s">
        <v>163</v>
      </c>
      <c r="C97" s="261"/>
      <c r="D97" s="129">
        <v>3</v>
      </c>
      <c r="E97" s="130">
        <v>1</v>
      </c>
      <c r="F97" s="130">
        <v>2</v>
      </c>
      <c r="G97" s="130">
        <v>1</v>
      </c>
      <c r="H97" s="130"/>
      <c r="I97" s="130"/>
      <c r="J97" s="130"/>
      <c r="K97" s="130"/>
      <c r="L97" s="130"/>
      <c r="M97" s="130"/>
      <c r="N97" s="130"/>
      <c r="O97" s="130"/>
      <c r="P97" s="130"/>
      <c r="Q97" s="130"/>
      <c r="R97" s="130"/>
      <c r="S97" s="130"/>
      <c r="T97" s="130"/>
      <c r="U97" s="130"/>
      <c r="V97" s="130"/>
      <c r="W97" s="131"/>
      <c r="X97" s="131"/>
      <c r="Y97" s="131"/>
      <c r="Z97" s="131"/>
      <c r="AA97" s="131"/>
      <c r="AB97" s="131"/>
      <c r="AC97" s="131"/>
      <c r="AD97" s="131"/>
      <c r="AE97" s="131"/>
      <c r="AF97" s="131"/>
      <c r="AG97" s="131"/>
      <c r="AH97" s="131"/>
      <c r="AI97" s="132"/>
      <c r="AJ97" s="132"/>
      <c r="AN97" s="54"/>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39" customHeight="1" outlineLevel="1" x14ac:dyDescent="0.55000000000000004">
      <c r="A98" s="53"/>
      <c r="B98" s="221" t="s">
        <v>162</v>
      </c>
      <c r="C98" s="261"/>
      <c r="D98" s="127" t="s">
        <v>248</v>
      </c>
      <c r="E98" s="127" t="s">
        <v>248</v>
      </c>
      <c r="F98" s="127" t="s">
        <v>248</v>
      </c>
      <c r="G98" s="127" t="s">
        <v>248</v>
      </c>
      <c r="H98" s="127"/>
      <c r="I98" s="127"/>
      <c r="J98" s="127"/>
      <c r="K98" s="127"/>
      <c r="L98" s="127"/>
      <c r="M98" s="127"/>
      <c r="N98" s="127"/>
      <c r="O98" s="127"/>
      <c r="P98" s="127"/>
      <c r="Q98" s="127"/>
      <c r="R98" s="127"/>
      <c r="S98" s="127"/>
      <c r="T98" s="127"/>
      <c r="U98" s="127"/>
      <c r="V98" s="127"/>
      <c r="W98" s="127"/>
      <c r="X98" s="127"/>
      <c r="Y98" s="127"/>
      <c r="Z98" s="127"/>
      <c r="AA98" s="127"/>
      <c r="AB98" s="127"/>
      <c r="AC98" s="127"/>
      <c r="AD98" s="127"/>
      <c r="AE98" s="127"/>
      <c r="AF98" s="127"/>
      <c r="AG98" s="127"/>
      <c r="AH98" s="127"/>
      <c r="AI98" s="128"/>
      <c r="AJ98" s="128"/>
      <c r="AN98" s="54"/>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7.7" customHeight="1" outlineLevel="1" x14ac:dyDescent="0.55000000000000004">
      <c r="A99" s="53"/>
      <c r="B99" s="221" t="s">
        <v>55</v>
      </c>
      <c r="C99" s="261"/>
      <c r="D99" s="67" t="s">
        <v>60</v>
      </c>
      <c r="E99" s="68" t="s">
        <v>60</v>
      </c>
      <c r="F99" s="69" t="s">
        <v>60</v>
      </c>
      <c r="G99" s="69" t="s">
        <v>60</v>
      </c>
      <c r="H99" s="69"/>
      <c r="I99" s="69"/>
      <c r="J99" s="69"/>
      <c r="K99" s="69"/>
      <c r="L99" s="69"/>
      <c r="M99" s="69"/>
      <c r="N99" s="69"/>
      <c r="O99" s="69"/>
      <c r="P99" s="69"/>
      <c r="Q99" s="69"/>
      <c r="R99" s="69"/>
      <c r="S99" s="69"/>
      <c r="T99" s="69"/>
      <c r="U99" s="69"/>
      <c r="V99" s="69"/>
      <c r="W99" s="70"/>
      <c r="X99" s="70"/>
      <c r="Y99" s="70"/>
      <c r="Z99" s="70"/>
      <c r="AA99" s="70"/>
      <c r="AB99" s="70"/>
      <c r="AC99" s="70"/>
      <c r="AD99" s="70"/>
      <c r="AE99" s="70"/>
      <c r="AF99" s="70"/>
      <c r="AG99" s="70"/>
      <c r="AH99" s="70"/>
      <c r="AI99" s="51"/>
      <c r="AJ99" s="51"/>
      <c r="AN99" s="54"/>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5.6" customHeight="1" outlineLevel="1" x14ac:dyDescent="0.55000000000000004">
      <c r="A100" s="53"/>
      <c r="B100" s="261" t="s">
        <v>156</v>
      </c>
      <c r="C100" s="262"/>
      <c r="D100" s="67" t="str">
        <f t="shared" ref="D100:AJ100" si="6">_xlfn.IFNA(VLOOKUP(D99,$B$38:$D$43,3,FALSE),"")</f>
        <v>|fx – fy|</v>
      </c>
      <c r="E100" s="68" t="str">
        <f t="shared" si="6"/>
        <v>|fx – fy|</v>
      </c>
      <c r="F100" s="69" t="str">
        <f t="shared" si="6"/>
        <v>|fx – fy|</v>
      </c>
      <c r="G100" s="69" t="str">
        <f t="shared" si="6"/>
        <v>|fx – fy|</v>
      </c>
      <c r="H100" s="69" t="str">
        <f t="shared" si="6"/>
        <v/>
      </c>
      <c r="I100" s="69" t="str">
        <f t="shared" si="6"/>
        <v/>
      </c>
      <c r="J100" s="69" t="str">
        <f t="shared" si="6"/>
        <v/>
      </c>
      <c r="K100" s="69" t="str">
        <f t="shared" si="6"/>
        <v/>
      </c>
      <c r="L100" s="69" t="str">
        <f t="shared" si="6"/>
        <v/>
      </c>
      <c r="M100" s="69" t="str">
        <f t="shared" si="6"/>
        <v/>
      </c>
      <c r="N100" s="69" t="str">
        <f t="shared" si="6"/>
        <v/>
      </c>
      <c r="O100" s="69" t="str">
        <f t="shared" si="6"/>
        <v/>
      </c>
      <c r="P100" s="69" t="str">
        <f t="shared" si="6"/>
        <v/>
      </c>
      <c r="Q100" s="69" t="str">
        <f t="shared" si="6"/>
        <v/>
      </c>
      <c r="R100" s="69" t="str">
        <f t="shared" si="6"/>
        <v/>
      </c>
      <c r="S100" s="69" t="str">
        <f t="shared" si="6"/>
        <v/>
      </c>
      <c r="T100" s="69" t="str">
        <f t="shared" si="6"/>
        <v/>
      </c>
      <c r="U100" s="69" t="str">
        <f t="shared" si="6"/>
        <v/>
      </c>
      <c r="V100" s="69" t="str">
        <f t="shared" si="6"/>
        <v/>
      </c>
      <c r="W100" s="70" t="str">
        <f t="shared" si="6"/>
        <v/>
      </c>
      <c r="X100" s="70" t="str">
        <f t="shared" si="6"/>
        <v/>
      </c>
      <c r="Y100" s="70" t="str">
        <f t="shared" si="6"/>
        <v/>
      </c>
      <c r="Z100" s="70" t="str">
        <f t="shared" si="6"/>
        <v/>
      </c>
      <c r="AA100" s="70" t="str">
        <f t="shared" si="6"/>
        <v/>
      </c>
      <c r="AB100" s="70" t="str">
        <f t="shared" si="6"/>
        <v/>
      </c>
      <c r="AC100" s="70" t="str">
        <f t="shared" si="6"/>
        <v/>
      </c>
      <c r="AD100" s="70" t="str">
        <f t="shared" si="6"/>
        <v/>
      </c>
      <c r="AE100" s="70" t="str">
        <f t="shared" si="6"/>
        <v/>
      </c>
      <c r="AF100" s="70" t="str">
        <f t="shared" si="6"/>
        <v/>
      </c>
      <c r="AG100" s="70" t="str">
        <f t="shared" si="6"/>
        <v/>
      </c>
      <c r="AH100" s="70" t="str">
        <f t="shared" si="6"/>
        <v/>
      </c>
      <c r="AI100" s="51" t="str">
        <f t="shared" si="6"/>
        <v/>
      </c>
      <c r="AJ100" s="51" t="str">
        <f t="shared" si="6"/>
        <v/>
      </c>
      <c r="AN100" s="54"/>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6.5" customHeight="1" outlineLevel="1" x14ac:dyDescent="0.55000000000000004">
      <c r="A101" s="53"/>
      <c r="B101" s="259" t="s">
        <v>104</v>
      </c>
      <c r="C101" s="221"/>
      <c r="D101" s="122">
        <v>1805</v>
      </c>
      <c r="E101" s="123">
        <v>1475.9</v>
      </c>
      <c r="F101" s="123">
        <v>1495.9</v>
      </c>
      <c r="G101" s="123">
        <v>1475</v>
      </c>
      <c r="H101" s="123"/>
      <c r="I101" s="123"/>
      <c r="J101" s="123"/>
      <c r="K101" s="123"/>
      <c r="L101" s="123"/>
      <c r="M101" s="123"/>
      <c r="N101" s="123"/>
      <c r="O101" s="123"/>
      <c r="P101" s="123"/>
      <c r="Q101" s="123"/>
      <c r="R101" s="123"/>
      <c r="S101" s="123"/>
      <c r="T101" s="123"/>
      <c r="U101" s="123"/>
      <c r="V101" s="123"/>
      <c r="W101" s="124"/>
      <c r="X101" s="124"/>
      <c r="Y101" s="124"/>
      <c r="Z101" s="124"/>
      <c r="AA101" s="124"/>
      <c r="AB101" s="124"/>
      <c r="AC101" s="124"/>
      <c r="AD101" s="124"/>
      <c r="AE101" s="124"/>
      <c r="AF101" s="124"/>
      <c r="AG101" s="124"/>
      <c r="AH101" s="124"/>
      <c r="AI101" s="125"/>
      <c r="AJ101" s="125"/>
      <c r="AN101" s="54"/>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6.5" customHeight="1" outlineLevel="1" x14ac:dyDescent="0.55000000000000004">
      <c r="A102" s="53"/>
      <c r="B102" s="259" t="s">
        <v>105</v>
      </c>
      <c r="C102" s="221"/>
      <c r="D102" s="55">
        <v>1879.2500000000002</v>
      </c>
      <c r="E102" s="123">
        <v>1495.9</v>
      </c>
      <c r="F102" s="123">
        <v>1510.9</v>
      </c>
      <c r="G102" s="123">
        <v>1518</v>
      </c>
      <c r="H102" s="123"/>
      <c r="I102" s="123"/>
      <c r="J102" s="123"/>
      <c r="K102" s="123"/>
      <c r="L102" s="123"/>
      <c r="M102" s="123"/>
      <c r="N102" s="123"/>
      <c r="O102" s="123"/>
      <c r="P102" s="123"/>
      <c r="Q102" s="123"/>
      <c r="R102" s="123"/>
      <c r="S102" s="123"/>
      <c r="T102" s="123"/>
      <c r="U102" s="123"/>
      <c r="V102" s="123"/>
      <c r="W102" s="124"/>
      <c r="X102" s="124"/>
      <c r="Y102" s="124"/>
      <c r="Z102" s="124"/>
      <c r="AA102" s="124"/>
      <c r="AB102" s="124"/>
      <c r="AC102" s="124"/>
      <c r="AD102" s="124"/>
      <c r="AE102" s="124"/>
      <c r="AF102" s="124"/>
      <c r="AG102" s="124"/>
      <c r="AH102" s="124"/>
      <c r="AI102" s="125"/>
      <c r="AJ102" s="125"/>
      <c r="AN102" s="54"/>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28.5" customHeight="1" outlineLevel="1" x14ac:dyDescent="0.55000000000000004">
      <c r="A103" s="53"/>
      <c r="B103" s="221" t="s">
        <v>106</v>
      </c>
      <c r="C103" s="221"/>
      <c r="D103" s="56" t="s">
        <v>243</v>
      </c>
      <c r="E103" s="71" t="s">
        <v>249</v>
      </c>
      <c r="F103" s="71" t="s">
        <v>251</v>
      </c>
      <c r="G103" s="71" t="s">
        <v>252</v>
      </c>
      <c r="H103" s="71"/>
      <c r="I103" s="71"/>
      <c r="J103" s="71"/>
      <c r="K103" s="71"/>
      <c r="L103" s="71"/>
      <c r="M103" s="71"/>
      <c r="N103" s="71"/>
      <c r="O103" s="72"/>
      <c r="P103" s="73"/>
      <c r="Q103" s="73"/>
      <c r="R103" s="73"/>
      <c r="S103" s="74"/>
      <c r="T103" s="74"/>
      <c r="U103" s="74"/>
      <c r="V103" s="74"/>
      <c r="W103" s="74"/>
      <c r="X103" s="74"/>
      <c r="Y103" s="74"/>
      <c r="Z103" s="74"/>
      <c r="AA103" s="74"/>
      <c r="AB103" s="74"/>
      <c r="AC103" s="74"/>
      <c r="AD103" s="74"/>
      <c r="AE103" s="74"/>
      <c r="AF103" s="74"/>
      <c r="AG103" s="74"/>
      <c r="AH103" s="74"/>
      <c r="AI103" s="51"/>
      <c r="AJ103" s="51"/>
      <c r="AN103" s="54"/>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8.3" outlineLevel="1" x14ac:dyDescent="0.55000000000000004">
      <c r="A104" s="53"/>
      <c r="B104" s="221" t="s">
        <v>107</v>
      </c>
      <c r="C104" s="221"/>
      <c r="D104" s="57"/>
      <c r="E104" s="75"/>
      <c r="F104" s="75"/>
      <c r="G104" s="75"/>
      <c r="H104" s="75"/>
      <c r="I104" s="75"/>
      <c r="J104" s="75"/>
      <c r="K104" s="75"/>
      <c r="L104" s="75"/>
      <c r="M104" s="75"/>
      <c r="N104" s="75"/>
      <c r="O104" s="72"/>
      <c r="P104" s="73"/>
      <c r="Q104" s="73"/>
      <c r="R104" s="73"/>
      <c r="S104" s="74"/>
      <c r="T104" s="74"/>
      <c r="U104" s="74"/>
      <c r="V104" s="74"/>
      <c r="W104" s="74"/>
      <c r="X104" s="74"/>
      <c r="Y104" s="74"/>
      <c r="Z104" s="74"/>
      <c r="AA104" s="74"/>
      <c r="AB104" s="74"/>
      <c r="AC104" s="74"/>
      <c r="AD104" s="74"/>
      <c r="AE104" s="74"/>
      <c r="AF104" s="74"/>
      <c r="AG104" s="74"/>
      <c r="AH104" s="74"/>
      <c r="AI104" s="51"/>
      <c r="AJ104" s="51"/>
      <c r="AN104" s="54"/>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18.3" outlineLevel="1" x14ac:dyDescent="0.55000000000000004">
      <c r="A105" s="53"/>
      <c r="B105" s="221" t="s">
        <v>108</v>
      </c>
      <c r="C105" s="221"/>
      <c r="D105" s="57"/>
      <c r="E105" s="57"/>
      <c r="F105" s="57"/>
      <c r="G105" s="57"/>
      <c r="H105" s="57"/>
      <c r="I105" s="57"/>
      <c r="J105" s="57"/>
      <c r="K105" s="57"/>
      <c r="L105" s="57"/>
      <c r="M105" s="57"/>
      <c r="N105" s="57"/>
      <c r="O105" s="57"/>
      <c r="P105" s="57"/>
      <c r="Q105" s="57"/>
      <c r="R105" s="57"/>
      <c r="S105" s="57"/>
      <c r="T105" s="57"/>
      <c r="U105" s="57"/>
      <c r="V105" s="57"/>
      <c r="W105" s="57"/>
      <c r="X105" s="57"/>
      <c r="Y105" s="57"/>
      <c r="Z105" s="57"/>
      <c r="AA105" s="57"/>
      <c r="AB105" s="57"/>
      <c r="AC105" s="57"/>
      <c r="AD105" s="57"/>
      <c r="AE105" s="57"/>
      <c r="AF105" s="57"/>
      <c r="AG105" s="57"/>
      <c r="AH105" s="57"/>
      <c r="AI105" s="57"/>
      <c r="AJ105" s="57"/>
      <c r="AN105" s="54"/>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29.25" customHeight="1" outlineLevel="1" x14ac:dyDescent="0.55000000000000004">
      <c r="A106" s="252" t="s">
        <v>109</v>
      </c>
      <c r="B106" s="222" t="s">
        <v>110</v>
      </c>
      <c r="C106" s="222"/>
      <c r="D106" s="58" t="s">
        <v>244</v>
      </c>
      <c r="E106" s="58" t="s">
        <v>244</v>
      </c>
      <c r="F106" s="58" t="s">
        <v>244</v>
      </c>
      <c r="G106" s="58" t="s">
        <v>244</v>
      </c>
      <c r="H106" s="58"/>
      <c r="I106" s="58"/>
      <c r="J106" s="58"/>
      <c r="K106" s="58"/>
      <c r="L106" s="58"/>
      <c r="M106" s="58"/>
      <c r="N106" s="58"/>
      <c r="O106" s="58"/>
      <c r="P106" s="58"/>
      <c r="Q106" s="58"/>
      <c r="R106" s="58"/>
      <c r="S106" s="58"/>
      <c r="T106" s="58"/>
      <c r="U106" s="58"/>
      <c r="V106" s="58"/>
      <c r="W106" s="121"/>
      <c r="X106" s="121"/>
      <c r="Y106" s="121"/>
      <c r="Z106" s="121"/>
      <c r="AA106" s="121"/>
      <c r="AB106" s="121"/>
      <c r="AC106" s="121"/>
      <c r="AD106" s="121"/>
      <c r="AE106" s="121"/>
      <c r="AF106" s="121"/>
      <c r="AG106" s="121"/>
      <c r="AH106" s="121"/>
      <c r="AI106" s="121"/>
      <c r="AJ106" s="121"/>
      <c r="AN106" s="54"/>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55000000000000004">
      <c r="A107" s="252"/>
      <c r="B107" s="221" t="s">
        <v>111</v>
      </c>
      <c r="C107" s="221"/>
      <c r="D107" s="58">
        <v>20</v>
      </c>
      <c r="E107" s="58">
        <v>20</v>
      </c>
      <c r="F107" s="58">
        <v>20</v>
      </c>
      <c r="G107" s="58">
        <v>20</v>
      </c>
      <c r="H107" s="58"/>
      <c r="I107" s="58"/>
      <c r="J107" s="58"/>
      <c r="K107" s="58"/>
      <c r="L107" s="58"/>
      <c r="M107" s="58"/>
      <c r="N107" s="58"/>
      <c r="O107" s="58"/>
      <c r="P107" s="58"/>
      <c r="Q107" s="58"/>
      <c r="R107" s="58"/>
      <c r="S107" s="58"/>
      <c r="T107" s="58"/>
      <c r="U107" s="58"/>
      <c r="V107" s="58"/>
      <c r="W107" s="121"/>
      <c r="X107" s="121"/>
      <c r="Y107" s="121"/>
      <c r="Z107" s="121"/>
      <c r="AA107" s="121"/>
      <c r="AB107" s="121"/>
      <c r="AC107" s="121"/>
      <c r="AD107" s="121"/>
      <c r="AE107" s="121"/>
      <c r="AF107" s="121"/>
      <c r="AG107" s="121"/>
      <c r="AH107" s="121"/>
      <c r="AI107" s="121"/>
      <c r="AJ107" s="121"/>
      <c r="AN107" s="54"/>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x14ac:dyDescent="0.55000000000000004">
      <c r="A108" s="252"/>
      <c r="B108" s="221" t="s">
        <v>112</v>
      </c>
      <c r="C108" s="221"/>
      <c r="D108" s="58">
        <v>1930</v>
      </c>
      <c r="E108" s="58">
        <v>1930</v>
      </c>
      <c r="F108" s="58">
        <v>1930</v>
      </c>
      <c r="G108" s="58">
        <v>1930</v>
      </c>
      <c r="H108" s="58"/>
      <c r="I108" s="58"/>
      <c r="J108" s="58"/>
      <c r="K108" s="58"/>
      <c r="L108" s="58"/>
      <c r="M108" s="58"/>
      <c r="N108" s="58"/>
      <c r="O108" s="58"/>
      <c r="P108" s="58"/>
      <c r="Q108" s="58"/>
      <c r="R108" s="58"/>
      <c r="S108" s="58"/>
      <c r="T108" s="58"/>
      <c r="U108" s="58"/>
      <c r="V108" s="58"/>
      <c r="W108" s="121"/>
      <c r="X108" s="121"/>
      <c r="Y108" s="121"/>
      <c r="Z108" s="121"/>
      <c r="AA108" s="121"/>
      <c r="AB108" s="121"/>
      <c r="AC108" s="121"/>
      <c r="AD108" s="121"/>
      <c r="AE108" s="121"/>
      <c r="AF108" s="121"/>
      <c r="AG108" s="121"/>
      <c r="AH108" s="121"/>
      <c r="AI108" s="121"/>
      <c r="AJ108" s="121"/>
      <c r="AN108" s="54"/>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55000000000000004">
      <c r="A109" s="252"/>
      <c r="B109" s="259" t="s">
        <v>113</v>
      </c>
      <c r="C109" s="221"/>
      <c r="D109" s="58">
        <v>15</v>
      </c>
      <c r="E109" s="58">
        <v>15</v>
      </c>
      <c r="F109" s="58">
        <v>15</v>
      </c>
      <c r="G109" s="58">
        <v>15</v>
      </c>
      <c r="H109" s="58"/>
      <c r="I109" s="58"/>
      <c r="J109" s="58"/>
      <c r="K109" s="58"/>
      <c r="L109" s="58"/>
      <c r="M109" s="58"/>
      <c r="N109" s="58"/>
      <c r="O109" s="58"/>
      <c r="P109" s="58"/>
      <c r="Q109" s="58"/>
      <c r="R109" s="58"/>
      <c r="S109" s="58"/>
      <c r="T109" s="58"/>
      <c r="U109" s="58"/>
      <c r="V109" s="58"/>
      <c r="W109" s="121"/>
      <c r="X109" s="121"/>
      <c r="Y109" s="121"/>
      <c r="Z109" s="121"/>
      <c r="AA109" s="121"/>
      <c r="AB109" s="121"/>
      <c r="AC109" s="121"/>
      <c r="AD109" s="121"/>
      <c r="AE109" s="121"/>
      <c r="AF109" s="121"/>
      <c r="AG109" s="121"/>
      <c r="AH109" s="121"/>
      <c r="AI109" s="121"/>
      <c r="AJ109" s="121"/>
      <c r="AN109" s="54"/>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6.8" outlineLevel="1" x14ac:dyDescent="0.55000000000000004">
      <c r="A110" s="252"/>
      <c r="B110" s="259" t="s">
        <v>114</v>
      </c>
      <c r="C110" s="221"/>
      <c r="D110" s="58">
        <v>106</v>
      </c>
      <c r="E110" s="58">
        <v>106</v>
      </c>
      <c r="F110" s="58">
        <v>106</v>
      </c>
      <c r="G110" s="58">
        <v>106</v>
      </c>
      <c r="H110" s="58"/>
      <c r="I110" s="58"/>
      <c r="J110" s="58"/>
      <c r="K110" s="58"/>
      <c r="L110" s="58"/>
      <c r="M110" s="58"/>
      <c r="N110" s="58"/>
      <c r="O110" s="58"/>
      <c r="P110" s="58"/>
      <c r="Q110" s="58"/>
      <c r="R110" s="58"/>
      <c r="S110" s="58"/>
      <c r="T110" s="58"/>
      <c r="U110" s="58"/>
      <c r="V110" s="58"/>
      <c r="W110" s="121"/>
      <c r="X110" s="121"/>
      <c r="Y110" s="121"/>
      <c r="Z110" s="121"/>
      <c r="AA110" s="121"/>
      <c r="AB110" s="121"/>
      <c r="AC110" s="121"/>
      <c r="AD110" s="121"/>
      <c r="AE110" s="121"/>
      <c r="AF110" s="121"/>
      <c r="AG110" s="121"/>
      <c r="AH110" s="121"/>
      <c r="AI110" s="121"/>
      <c r="AJ110" s="121"/>
      <c r="AN110" s="54"/>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16.8" outlineLevel="1" x14ac:dyDescent="0.55000000000000004">
      <c r="A111" s="252"/>
      <c r="B111" s="259" t="s">
        <v>115</v>
      </c>
      <c r="C111" s="221"/>
      <c r="D111" s="58">
        <v>0</v>
      </c>
      <c r="E111" s="58">
        <v>0</v>
      </c>
      <c r="F111" s="58">
        <v>0</v>
      </c>
      <c r="G111" s="58">
        <v>0</v>
      </c>
      <c r="H111" s="58"/>
      <c r="I111" s="58"/>
      <c r="J111" s="58"/>
      <c r="K111" s="58"/>
      <c r="L111" s="58"/>
      <c r="M111" s="58"/>
      <c r="N111" s="58"/>
      <c r="O111" s="58"/>
      <c r="P111" s="58"/>
      <c r="Q111" s="58"/>
      <c r="R111" s="58"/>
      <c r="S111" s="58"/>
      <c r="T111" s="58"/>
      <c r="U111" s="58"/>
      <c r="V111" s="58"/>
      <c r="W111" s="121"/>
      <c r="X111" s="121"/>
      <c r="Y111" s="121"/>
      <c r="Z111" s="121"/>
      <c r="AA111" s="121"/>
      <c r="AB111" s="121"/>
      <c r="AC111" s="121"/>
      <c r="AD111" s="121"/>
      <c r="AE111" s="121"/>
      <c r="AF111" s="121"/>
      <c r="AG111" s="121"/>
      <c r="AH111" s="121"/>
      <c r="AI111" s="121"/>
      <c r="AJ111" s="121"/>
      <c r="AN111" s="54"/>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outlineLevel="1" x14ac:dyDescent="0.55000000000000004">
      <c r="A112" s="252"/>
      <c r="B112" s="221" t="s">
        <v>116</v>
      </c>
      <c r="C112" s="221"/>
      <c r="D112" s="58" t="s">
        <v>245</v>
      </c>
      <c r="E112" s="58" t="s">
        <v>245</v>
      </c>
      <c r="F112" s="58" t="s">
        <v>245</v>
      </c>
      <c r="G112" s="58" t="s">
        <v>245</v>
      </c>
      <c r="H112" s="58"/>
      <c r="I112" s="58"/>
      <c r="J112" s="58"/>
      <c r="K112" s="58"/>
      <c r="L112" s="58"/>
      <c r="M112" s="58"/>
      <c r="N112" s="58"/>
      <c r="O112" s="58"/>
      <c r="P112" s="58"/>
      <c r="Q112" s="58"/>
      <c r="R112" s="58"/>
      <c r="S112" s="58"/>
      <c r="T112" s="58"/>
      <c r="U112" s="58"/>
      <c r="V112" s="58"/>
      <c r="W112" s="121"/>
      <c r="X112" s="121"/>
      <c r="Y112" s="121"/>
      <c r="Z112" s="121"/>
      <c r="AA112" s="121"/>
      <c r="AB112" s="121"/>
      <c r="AC112" s="121"/>
      <c r="AD112" s="121"/>
      <c r="AE112" s="121"/>
      <c r="AF112" s="121"/>
      <c r="AG112" s="121"/>
      <c r="AH112" s="121"/>
      <c r="AI112" s="121"/>
      <c r="AJ112" s="121"/>
      <c r="AN112" s="54"/>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33" customHeight="1" outlineLevel="1" x14ac:dyDescent="0.55000000000000004">
      <c r="A113" s="252"/>
      <c r="B113" s="222" t="s">
        <v>117</v>
      </c>
      <c r="C113" s="221"/>
      <c r="D113" s="58">
        <f t="shared" ref="D113:AJ113" si="7">IFERROR(IF(ISNUMBER(D108),D108-((D110-1)/2-D111)*12*D109/1000,""),"")</f>
        <v>1920.55</v>
      </c>
      <c r="E113" s="58">
        <f t="shared" si="7"/>
        <v>1920.55</v>
      </c>
      <c r="F113" s="58">
        <f t="shared" si="7"/>
        <v>1920.55</v>
      </c>
      <c r="G113" s="58">
        <f t="shared" si="7"/>
        <v>1920.55</v>
      </c>
      <c r="H113" s="58" t="str">
        <f t="shared" si="7"/>
        <v/>
      </c>
      <c r="I113" s="58" t="str">
        <f t="shared" si="7"/>
        <v/>
      </c>
      <c r="J113" s="58" t="str">
        <f t="shared" si="7"/>
        <v/>
      </c>
      <c r="K113" s="58" t="str">
        <f t="shared" si="7"/>
        <v/>
      </c>
      <c r="L113" s="58" t="str">
        <f t="shared" si="7"/>
        <v/>
      </c>
      <c r="M113" s="58" t="str">
        <f t="shared" si="7"/>
        <v/>
      </c>
      <c r="N113" s="58" t="str">
        <f t="shared" si="7"/>
        <v/>
      </c>
      <c r="O113" s="58" t="str">
        <f t="shared" si="7"/>
        <v/>
      </c>
      <c r="P113" s="58" t="str">
        <f t="shared" si="7"/>
        <v/>
      </c>
      <c r="Q113" s="58" t="str">
        <f t="shared" si="7"/>
        <v/>
      </c>
      <c r="R113" s="58" t="str">
        <f t="shared" si="7"/>
        <v/>
      </c>
      <c r="S113" s="58" t="str">
        <f t="shared" si="7"/>
        <v/>
      </c>
      <c r="T113" s="58" t="str">
        <f t="shared" si="7"/>
        <v/>
      </c>
      <c r="U113" s="58" t="str">
        <f t="shared" si="7"/>
        <v/>
      </c>
      <c r="V113" s="58" t="str">
        <f t="shared" si="7"/>
        <v/>
      </c>
      <c r="W113" s="58" t="str">
        <f t="shared" si="7"/>
        <v/>
      </c>
      <c r="X113" s="58" t="str">
        <f t="shared" si="7"/>
        <v/>
      </c>
      <c r="Y113" s="58" t="str">
        <f t="shared" si="7"/>
        <v/>
      </c>
      <c r="Z113" s="58" t="str">
        <f t="shared" si="7"/>
        <v/>
      </c>
      <c r="AA113" s="58" t="str">
        <f t="shared" si="7"/>
        <v/>
      </c>
      <c r="AB113" s="58" t="str">
        <f t="shared" si="7"/>
        <v/>
      </c>
      <c r="AC113" s="58" t="str">
        <f t="shared" si="7"/>
        <v/>
      </c>
      <c r="AD113" s="58" t="str">
        <f t="shared" si="7"/>
        <v/>
      </c>
      <c r="AE113" s="58" t="str">
        <f t="shared" si="7"/>
        <v/>
      </c>
      <c r="AF113" s="58" t="str">
        <f t="shared" si="7"/>
        <v/>
      </c>
      <c r="AG113" s="58" t="str">
        <f t="shared" si="7"/>
        <v/>
      </c>
      <c r="AH113" s="58" t="str">
        <f t="shared" si="7"/>
        <v/>
      </c>
      <c r="AI113" s="121" t="str">
        <f t="shared" si="7"/>
        <v/>
      </c>
      <c r="AJ113" s="121" t="str">
        <f t="shared" si="7"/>
        <v/>
      </c>
      <c r="AN113" s="54"/>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ht="25.5" customHeight="1" outlineLevel="1" x14ac:dyDescent="0.55000000000000004">
      <c r="A114" s="252" t="s">
        <v>118</v>
      </c>
      <c r="B114" s="222" t="s">
        <v>119</v>
      </c>
      <c r="C114" s="222"/>
      <c r="D114" s="59" t="s">
        <v>246</v>
      </c>
      <c r="E114" s="76" t="s">
        <v>244</v>
      </c>
      <c r="F114" s="76">
        <v>3421.14</v>
      </c>
      <c r="G114" s="76" t="s">
        <v>244</v>
      </c>
      <c r="H114" s="76"/>
      <c r="I114" s="76"/>
      <c r="J114" s="76"/>
      <c r="K114" s="76"/>
      <c r="L114" s="76"/>
      <c r="M114" s="76"/>
      <c r="N114" s="76"/>
      <c r="O114" s="76"/>
      <c r="P114" s="76"/>
      <c r="Q114" s="76"/>
      <c r="R114" s="76"/>
      <c r="S114" s="76"/>
      <c r="T114" s="76"/>
      <c r="U114" s="76"/>
      <c r="V114" s="76"/>
      <c r="W114" s="51"/>
      <c r="X114" s="51"/>
      <c r="Y114" s="51"/>
      <c r="Z114" s="51"/>
      <c r="AA114" s="51"/>
      <c r="AB114" s="51"/>
      <c r="AC114" s="51"/>
      <c r="AD114" s="51"/>
      <c r="AE114" s="51"/>
      <c r="AF114" s="51"/>
      <c r="AG114" s="51"/>
      <c r="AH114" s="51"/>
      <c r="AI114" s="51"/>
      <c r="AJ114" s="51"/>
      <c r="AN114" s="54"/>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52"/>
      <c r="B115" s="221" t="s">
        <v>120</v>
      </c>
      <c r="C115" s="221"/>
      <c r="D115" s="59">
        <v>100</v>
      </c>
      <c r="E115" s="76">
        <v>100</v>
      </c>
      <c r="F115" s="76">
        <v>10</v>
      </c>
      <c r="G115" s="76">
        <v>100</v>
      </c>
      <c r="H115" s="76"/>
      <c r="I115" s="76"/>
      <c r="J115" s="76"/>
      <c r="K115" s="76"/>
      <c r="L115" s="76"/>
      <c r="M115" s="76"/>
      <c r="N115" s="76"/>
      <c r="O115" s="76"/>
      <c r="P115" s="76"/>
      <c r="Q115" s="76"/>
      <c r="R115" s="76"/>
      <c r="S115" s="76"/>
      <c r="T115" s="76"/>
      <c r="U115" s="76"/>
      <c r="V115" s="76"/>
      <c r="W115" s="51"/>
      <c r="X115" s="51"/>
      <c r="Y115" s="51"/>
      <c r="Z115" s="51"/>
      <c r="AA115" s="51"/>
      <c r="AB115" s="51"/>
      <c r="AC115" s="51"/>
      <c r="AD115" s="51"/>
      <c r="AE115" s="51"/>
      <c r="AF115" s="51"/>
      <c r="AG115" s="51"/>
      <c r="AH115" s="51"/>
      <c r="AI115" s="51"/>
      <c r="AJ115" s="51"/>
      <c r="AN115" s="54"/>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55000000000000004">
      <c r="A116" s="252"/>
      <c r="B116" s="221" t="s">
        <v>121</v>
      </c>
      <c r="C116" s="221"/>
      <c r="D116" s="59">
        <v>3750</v>
      </c>
      <c r="E116" s="76">
        <v>3349.98</v>
      </c>
      <c r="F116" s="76">
        <v>3421.14</v>
      </c>
      <c r="G116" s="76">
        <v>3349.98</v>
      </c>
      <c r="H116" s="76"/>
      <c r="I116" s="76"/>
      <c r="J116" s="76"/>
      <c r="K116" s="76"/>
      <c r="L116" s="76"/>
      <c r="M116" s="76"/>
      <c r="N116" s="76"/>
      <c r="O116" s="76"/>
      <c r="P116" s="76"/>
      <c r="Q116" s="76"/>
      <c r="R116" s="76"/>
      <c r="S116" s="76"/>
      <c r="T116" s="76"/>
      <c r="U116" s="76"/>
      <c r="V116" s="76"/>
      <c r="W116" s="51"/>
      <c r="X116" s="51"/>
      <c r="Y116" s="51"/>
      <c r="Z116" s="51"/>
      <c r="AA116" s="51"/>
      <c r="AB116" s="51"/>
      <c r="AC116" s="51"/>
      <c r="AD116" s="51"/>
      <c r="AE116" s="51"/>
      <c r="AF116" s="51"/>
      <c r="AG116" s="51"/>
      <c r="AH116" s="51"/>
      <c r="AI116" s="51"/>
      <c r="AJ116" s="51"/>
      <c r="AN116" s="54"/>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55000000000000004">
      <c r="A117" s="252"/>
      <c r="B117" s="259" t="s">
        <v>122</v>
      </c>
      <c r="C117" s="221"/>
      <c r="D117" s="59">
        <v>30</v>
      </c>
      <c r="E117" s="76">
        <v>30</v>
      </c>
      <c r="F117" s="76">
        <v>15</v>
      </c>
      <c r="G117" s="76">
        <v>30</v>
      </c>
      <c r="H117" s="76"/>
      <c r="I117" s="76"/>
      <c r="J117" s="76"/>
      <c r="K117" s="76"/>
      <c r="L117" s="76"/>
      <c r="M117" s="76"/>
      <c r="N117" s="76"/>
      <c r="O117" s="76"/>
      <c r="P117" s="76"/>
      <c r="Q117" s="76"/>
      <c r="R117" s="76"/>
      <c r="S117" s="76"/>
      <c r="T117" s="76"/>
      <c r="U117" s="76"/>
      <c r="V117" s="76"/>
      <c r="W117" s="51"/>
      <c r="X117" s="51"/>
      <c r="Y117" s="51"/>
      <c r="Z117" s="51"/>
      <c r="AA117" s="51"/>
      <c r="AB117" s="51"/>
      <c r="AC117" s="51"/>
      <c r="AD117" s="51"/>
      <c r="AE117" s="51"/>
      <c r="AF117" s="51"/>
      <c r="AG117" s="51"/>
      <c r="AH117" s="51"/>
      <c r="AI117" s="51"/>
      <c r="AJ117" s="51"/>
      <c r="AN117" s="54"/>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6.8" outlineLevel="1" x14ac:dyDescent="0.55000000000000004">
      <c r="A118" s="252"/>
      <c r="B118" s="259" t="s">
        <v>123</v>
      </c>
      <c r="C118" s="221"/>
      <c r="D118" s="59">
        <v>273</v>
      </c>
      <c r="E118" s="76">
        <v>273</v>
      </c>
      <c r="F118" s="76">
        <v>52</v>
      </c>
      <c r="G118" s="76">
        <v>273</v>
      </c>
      <c r="H118" s="76"/>
      <c r="I118" s="76"/>
      <c r="J118" s="76"/>
      <c r="K118" s="76"/>
      <c r="L118" s="76"/>
      <c r="M118" s="76"/>
      <c r="N118" s="76"/>
      <c r="O118" s="76"/>
      <c r="P118" s="76"/>
      <c r="Q118" s="76"/>
      <c r="R118" s="76"/>
      <c r="S118" s="76"/>
      <c r="T118" s="76"/>
      <c r="U118" s="76"/>
      <c r="V118" s="76"/>
      <c r="W118" s="51"/>
      <c r="X118" s="51"/>
      <c r="Y118" s="51"/>
      <c r="Z118" s="51"/>
      <c r="AA118" s="51"/>
      <c r="AB118" s="51"/>
      <c r="AC118" s="51"/>
      <c r="AD118" s="51"/>
      <c r="AE118" s="51"/>
      <c r="AF118" s="51"/>
      <c r="AG118" s="51"/>
      <c r="AH118" s="51"/>
      <c r="AI118" s="51"/>
      <c r="AJ118" s="51"/>
      <c r="AN118" s="54"/>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16.8" outlineLevel="1" x14ac:dyDescent="0.55000000000000004">
      <c r="A119" s="252"/>
      <c r="B119" s="259" t="s">
        <v>124</v>
      </c>
      <c r="C119" s="221"/>
      <c r="D119" s="59">
        <v>272</v>
      </c>
      <c r="E119" s="76">
        <v>266</v>
      </c>
      <c r="F119" s="76">
        <v>0</v>
      </c>
      <c r="G119" s="76">
        <v>266</v>
      </c>
      <c r="H119" s="76"/>
      <c r="I119" s="76"/>
      <c r="J119" s="76"/>
      <c r="K119" s="76"/>
      <c r="L119" s="76"/>
      <c r="M119" s="76"/>
      <c r="N119" s="76"/>
      <c r="O119" s="76"/>
      <c r="P119" s="76"/>
      <c r="Q119" s="76"/>
      <c r="R119" s="76"/>
      <c r="S119" s="76"/>
      <c r="T119" s="76"/>
      <c r="U119" s="76"/>
      <c r="V119" s="76"/>
      <c r="W119" s="51"/>
      <c r="X119" s="51"/>
      <c r="Y119" s="51"/>
      <c r="Z119" s="51"/>
      <c r="AA119" s="51"/>
      <c r="AB119" s="51"/>
      <c r="AC119" s="51"/>
      <c r="AD119" s="51"/>
      <c r="AE119" s="51"/>
      <c r="AF119" s="51"/>
      <c r="AG119" s="51"/>
      <c r="AH119" s="51"/>
      <c r="AI119" s="51"/>
      <c r="AJ119" s="51"/>
      <c r="AN119" s="54"/>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outlineLevel="1" x14ac:dyDescent="0.55000000000000004">
      <c r="A120" s="252"/>
      <c r="B120" s="221" t="s">
        <v>125</v>
      </c>
      <c r="C120" s="221"/>
      <c r="D120" s="59" t="s">
        <v>247</v>
      </c>
      <c r="E120" s="76" t="s">
        <v>250</v>
      </c>
      <c r="F120" s="76" t="s">
        <v>245</v>
      </c>
      <c r="G120" s="76" t="s">
        <v>250</v>
      </c>
      <c r="H120" s="76"/>
      <c r="I120" s="76"/>
      <c r="J120" s="76"/>
      <c r="K120" s="76"/>
      <c r="L120" s="76"/>
      <c r="M120" s="76"/>
      <c r="N120" s="76"/>
      <c r="O120" s="76"/>
      <c r="P120" s="76"/>
      <c r="Q120" s="76"/>
      <c r="R120" s="76"/>
      <c r="S120" s="76"/>
      <c r="T120" s="76"/>
      <c r="U120" s="76"/>
      <c r="V120" s="76"/>
      <c r="W120" s="51"/>
      <c r="X120" s="51"/>
      <c r="Y120" s="51"/>
      <c r="Z120" s="51"/>
      <c r="AA120" s="51"/>
      <c r="AB120" s="51"/>
      <c r="AC120" s="51"/>
      <c r="AD120" s="51"/>
      <c r="AE120" s="51"/>
      <c r="AF120" s="51"/>
      <c r="AG120" s="51"/>
      <c r="AH120" s="51"/>
      <c r="AI120" s="51"/>
      <c r="AJ120" s="51"/>
      <c r="AN120" s="54"/>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29.25" customHeight="1" outlineLevel="1" x14ac:dyDescent="0.55000000000000004">
      <c r="A121" s="252"/>
      <c r="B121" s="222" t="s">
        <v>126</v>
      </c>
      <c r="C121" s="221"/>
      <c r="D121" s="60">
        <f t="shared" ref="D121:AJ121" si="8">IFERROR(IF(ISNUMBER(D116),D116-((D118-1)/2-D119)*12*D117/1000,""),"")</f>
        <v>3798.96</v>
      </c>
      <c r="E121" s="77">
        <f t="shared" si="8"/>
        <v>3396.78</v>
      </c>
      <c r="F121" s="77">
        <f t="shared" si="8"/>
        <v>3416.5499999999997</v>
      </c>
      <c r="G121" s="77">
        <f t="shared" si="8"/>
        <v>3396.78</v>
      </c>
      <c r="H121" s="77" t="str">
        <f t="shared" si="8"/>
        <v/>
      </c>
      <c r="I121" s="77" t="str">
        <f t="shared" si="8"/>
        <v/>
      </c>
      <c r="J121" s="77" t="str">
        <f t="shared" si="8"/>
        <v/>
      </c>
      <c r="K121" s="77" t="str">
        <f t="shared" si="8"/>
        <v/>
      </c>
      <c r="L121" s="77" t="str">
        <f t="shared" si="8"/>
        <v/>
      </c>
      <c r="M121" s="77" t="str">
        <f t="shared" si="8"/>
        <v/>
      </c>
      <c r="N121" s="77" t="str">
        <f t="shared" si="8"/>
        <v/>
      </c>
      <c r="O121" s="77" t="str">
        <f t="shared" si="8"/>
        <v/>
      </c>
      <c r="P121" s="77" t="str">
        <f t="shared" si="8"/>
        <v/>
      </c>
      <c r="Q121" s="77" t="str">
        <f t="shared" si="8"/>
        <v/>
      </c>
      <c r="R121" s="77" t="str">
        <f t="shared" si="8"/>
        <v/>
      </c>
      <c r="S121" s="77" t="str">
        <f t="shared" si="8"/>
        <v/>
      </c>
      <c r="T121" s="77" t="str">
        <f t="shared" si="8"/>
        <v/>
      </c>
      <c r="U121" s="77" t="str">
        <f t="shared" si="8"/>
        <v/>
      </c>
      <c r="V121" s="77" t="str">
        <f t="shared" si="8"/>
        <v/>
      </c>
      <c r="W121" s="77" t="str">
        <f t="shared" si="8"/>
        <v/>
      </c>
      <c r="X121" s="77" t="str">
        <f t="shared" si="8"/>
        <v/>
      </c>
      <c r="Y121" s="77" t="str">
        <f t="shared" si="8"/>
        <v/>
      </c>
      <c r="Z121" s="77" t="str">
        <f t="shared" si="8"/>
        <v/>
      </c>
      <c r="AA121" s="77" t="str">
        <f t="shared" si="8"/>
        <v/>
      </c>
      <c r="AB121" s="77" t="str">
        <f t="shared" si="8"/>
        <v/>
      </c>
      <c r="AC121" s="77" t="str">
        <f t="shared" si="8"/>
        <v/>
      </c>
      <c r="AD121" s="77" t="str">
        <f t="shared" si="8"/>
        <v/>
      </c>
      <c r="AE121" s="77" t="str">
        <f t="shared" si="8"/>
        <v/>
      </c>
      <c r="AF121" s="77" t="str">
        <f t="shared" si="8"/>
        <v/>
      </c>
      <c r="AG121" s="77" t="str">
        <f t="shared" si="8"/>
        <v/>
      </c>
      <c r="AH121" s="77" t="str">
        <f t="shared" si="8"/>
        <v/>
      </c>
      <c r="AI121" s="51" t="str">
        <f t="shared" si="8"/>
        <v/>
      </c>
      <c r="AJ121" s="51" t="str">
        <f t="shared" si="8"/>
        <v/>
      </c>
      <c r="AN121" s="54"/>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21" customHeight="1" outlineLevel="1" x14ac:dyDescent="0.55000000000000004">
      <c r="A122" s="53"/>
      <c r="B122" s="223" t="s">
        <v>127</v>
      </c>
      <c r="C122" s="223"/>
      <c r="D122" s="51">
        <f t="shared" ref="D122:AJ122" si="9">IFERROR(IF(D99=$B$38,ABS(D113-D121),IF(D99=$B$39,ABS(D113+D121),IF(D99=$B$40,ABS(2*D113-D121),IF(D99=$B$41,ABS(2*D121-D113),IF(D99=$B$42,ABS(2*D113+D121),IF(D99=$B$43,ABS(2*D121+D113),"")))))),"")</f>
        <v>1878.41</v>
      </c>
      <c r="E122" s="51">
        <f t="shared" si="9"/>
        <v>1476.2300000000002</v>
      </c>
      <c r="F122" s="51">
        <f t="shared" si="9"/>
        <v>1495.9999999999998</v>
      </c>
      <c r="G122" s="51">
        <f t="shared" si="9"/>
        <v>1476.2300000000002</v>
      </c>
      <c r="H122" s="51" t="str">
        <f t="shared" si="9"/>
        <v/>
      </c>
      <c r="I122" s="51" t="str">
        <f t="shared" si="9"/>
        <v/>
      </c>
      <c r="J122" s="51" t="str">
        <f t="shared" si="9"/>
        <v/>
      </c>
      <c r="K122" s="51" t="str">
        <f t="shared" si="9"/>
        <v/>
      </c>
      <c r="L122" s="51" t="str">
        <f t="shared" si="9"/>
        <v/>
      </c>
      <c r="M122" s="51" t="str">
        <f t="shared" si="9"/>
        <v/>
      </c>
      <c r="N122" s="51" t="str">
        <f t="shared" si="9"/>
        <v/>
      </c>
      <c r="O122" s="51" t="str">
        <f t="shared" si="9"/>
        <v/>
      </c>
      <c r="P122" s="51" t="str">
        <f t="shared" si="9"/>
        <v/>
      </c>
      <c r="Q122" s="51" t="str">
        <f t="shared" si="9"/>
        <v/>
      </c>
      <c r="R122" s="51" t="str">
        <f t="shared" si="9"/>
        <v/>
      </c>
      <c r="S122" s="51" t="str">
        <f t="shared" si="9"/>
        <v/>
      </c>
      <c r="T122" s="51" t="str">
        <f t="shared" si="9"/>
        <v/>
      </c>
      <c r="U122" s="51" t="str">
        <f t="shared" si="9"/>
        <v/>
      </c>
      <c r="V122" s="51" t="str">
        <f t="shared" si="9"/>
        <v/>
      </c>
      <c r="W122" s="51" t="str">
        <f t="shared" si="9"/>
        <v/>
      </c>
      <c r="X122" s="51" t="str">
        <f t="shared" si="9"/>
        <v/>
      </c>
      <c r="Y122" s="51" t="str">
        <f t="shared" si="9"/>
        <v/>
      </c>
      <c r="Z122" s="51" t="str">
        <f t="shared" si="9"/>
        <v/>
      </c>
      <c r="AA122" s="51" t="str">
        <f t="shared" si="9"/>
        <v/>
      </c>
      <c r="AB122" s="51" t="str">
        <f t="shared" si="9"/>
        <v/>
      </c>
      <c r="AC122" s="51" t="str">
        <f t="shared" si="9"/>
        <v/>
      </c>
      <c r="AD122" s="51" t="str">
        <f t="shared" si="9"/>
        <v/>
      </c>
      <c r="AE122" s="51" t="str">
        <f t="shared" si="9"/>
        <v/>
      </c>
      <c r="AF122" s="51" t="str">
        <f t="shared" si="9"/>
        <v/>
      </c>
      <c r="AG122" s="51" t="str">
        <f t="shared" si="9"/>
        <v/>
      </c>
      <c r="AH122" s="51" t="str">
        <f t="shared" si="9"/>
        <v/>
      </c>
      <c r="AI122" s="51" t="str">
        <f t="shared" si="9"/>
        <v/>
      </c>
      <c r="AJ122" s="51" t="str">
        <f t="shared" si="9"/>
        <v/>
      </c>
      <c r="AN122" s="54"/>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7.25" customHeight="1" outlineLevel="1" x14ac:dyDescent="0.55000000000000004">
      <c r="A123" s="53"/>
      <c r="B123" s="223"/>
      <c r="C123" s="223"/>
      <c r="D123" s="51" t="str">
        <f>IF(IFERROR(FIND("closest",#REF!),0)&gt;0,"(Closest TP)","")</f>
        <v/>
      </c>
      <c r="E123" s="126" t="str">
        <f>IF(IFERROR(FIND("closest",#REF!),0)&gt;0,"(Closest TP)","")</f>
        <v/>
      </c>
      <c r="F123" s="51" t="str">
        <f>IF(IFERROR(FIND("closest",#REF!),0)&gt;0,"(Closest TP)","")</f>
        <v/>
      </c>
      <c r="G123" s="51" t="str">
        <f>IF(IFERROR(FIND("closest",#REF!),0)&gt;0,"(Closest TP)","")</f>
        <v/>
      </c>
      <c r="H123" s="51" t="str">
        <f>IF(IFERROR(FIND("closest",#REF!),0)&gt;0,"(Closest TP)","")</f>
        <v/>
      </c>
      <c r="I123" s="51" t="str">
        <f>IF(IFERROR(FIND("closest",#REF!),0)&gt;0,"(Closest TP)","")</f>
        <v/>
      </c>
      <c r="J123" s="51" t="str">
        <f>IF(IFERROR(FIND("closest",#REF!),0)&gt;0,"(Closest TP)","")</f>
        <v/>
      </c>
      <c r="K123" s="51" t="str">
        <f>IF(IFERROR(FIND("closest",#REF!),0)&gt;0,"(Closest TP)","")</f>
        <v/>
      </c>
      <c r="L123" s="51"/>
      <c r="M123" s="51" t="str">
        <f>IF(IFERROR(FIND("closest",#REF!),0)&gt;0,"(Closest TP)","")</f>
        <v/>
      </c>
      <c r="N123" s="51" t="str">
        <f>IF(IFERROR(FIND("closest",#REF!),0)&gt;0,"(Closest TP)","")</f>
        <v/>
      </c>
      <c r="O123" s="51" t="str">
        <f>IF(IFERROR(FIND("closest",#REF!),0)&gt;0,"(Closest TP)","")</f>
        <v/>
      </c>
      <c r="P123" s="51" t="str">
        <f>IF(IFERROR(FIND("closest",#REF!),0)&gt;0,"(Closest TP)","")</f>
        <v/>
      </c>
      <c r="Q123" s="51" t="str">
        <f>IF(IFERROR(FIND("closest",#REF!),0)&gt;0,"(Closest TP)","")</f>
        <v/>
      </c>
      <c r="R123" s="51" t="str">
        <f>IF(IFERROR(FIND("closest",#REF!),0)&gt;0,"(Closest TP)","")</f>
        <v/>
      </c>
      <c r="S123" s="51" t="str">
        <f>IF(IFERROR(FIND("closest",#REF!),0)&gt;0,"(Closest TP)","")</f>
        <v/>
      </c>
      <c r="T123" s="51" t="str">
        <f>IF(IFERROR(FIND("closest",#REF!),0)&gt;0,"(Closest TP)","")</f>
        <v/>
      </c>
      <c r="U123" s="51" t="str">
        <f>IF(IFERROR(FIND("closest",#REF!),0)&gt;0,"(Closest TP)","")</f>
        <v/>
      </c>
      <c r="V123" s="51" t="str">
        <f>IF(IFERROR(FIND("closest",#REF!),0)&gt;0,"(Closest TP)","")</f>
        <v/>
      </c>
      <c r="W123" s="51" t="str">
        <f>IF(IFERROR(FIND("closest",#REF!),0)&gt;0,"(Closest TP)","")</f>
        <v/>
      </c>
      <c r="X123" s="51" t="str">
        <f>IF(IFERROR(FIND("closest",#REF!),0)&gt;0,"(Closest TP)","")</f>
        <v/>
      </c>
      <c r="Y123" s="51" t="str">
        <f>IF(IFERROR(FIND("closest",#REF!),0)&gt;0,"(Closest TP)","")</f>
        <v/>
      </c>
      <c r="Z123" s="51" t="str">
        <f>IF(IFERROR(FIND("closest",#REF!),0)&gt;0,"(Closest TP)","")</f>
        <v/>
      </c>
      <c r="AA123" s="51" t="str">
        <f>IF(IFERROR(FIND("closest",#REF!),0)&gt;0,"(Closest TP)","")</f>
        <v/>
      </c>
      <c r="AB123" s="51" t="str">
        <f>IF(IFERROR(FIND("closest",#REF!),0)&gt;0,"(Closest TP)","")</f>
        <v/>
      </c>
      <c r="AC123" s="51" t="str">
        <f>IF(IFERROR(FIND("closest",#REF!),0)&gt;0,"(Closest TP)","")</f>
        <v/>
      </c>
      <c r="AD123" s="51" t="str">
        <f>IF(IFERROR(FIND("closest",#REF!),0)&gt;0,"(Closest TP)","")</f>
        <v/>
      </c>
      <c r="AE123" s="51" t="str">
        <f>IF(IFERROR(FIND("closest",#REF!),0)&gt;0,"(Closest TP)","")</f>
        <v/>
      </c>
      <c r="AF123" s="51" t="str">
        <f>IF(IFERROR(FIND("closest",#REF!),0)&gt;0,"(Closest TP)","")</f>
        <v/>
      </c>
      <c r="AG123" s="51" t="str">
        <f>IF(IFERROR(FIND("closest",#REF!),0)&gt;0,"(Closest TP)","")</f>
        <v/>
      </c>
      <c r="AH123" s="51" t="str">
        <f>IF(IFERROR(FIND("closest",#REF!),0)&gt;0,"(Closest TP)","")</f>
        <v/>
      </c>
      <c r="AI123" s="51"/>
      <c r="AJ123" s="51"/>
      <c r="AN123" s="54"/>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17.100000000000001" customHeight="1" outlineLevel="1" x14ac:dyDescent="0.55000000000000004">
      <c r="A124" s="53"/>
      <c r="B124" s="116"/>
      <c r="C124" s="116"/>
      <c r="D124" s="116"/>
      <c r="E124" s="116"/>
      <c r="F124" s="116"/>
      <c r="G124" s="116"/>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1"/>
      <c r="AJ124" s="51"/>
      <c r="AN124" s="54"/>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54" customHeight="1" outlineLevel="1" x14ac:dyDescent="0.55000000000000004">
      <c r="A125" s="53"/>
      <c r="B125" s="224" t="s">
        <v>128</v>
      </c>
      <c r="C125" s="224"/>
      <c r="D125" s="224"/>
      <c r="E125" s="224"/>
      <c r="F125" s="224"/>
      <c r="G125" s="224"/>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1"/>
      <c r="AJ125" s="51"/>
      <c r="AN125" s="54"/>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36.75" customHeight="1" outlineLevel="1" x14ac:dyDescent="0.55000000000000004">
      <c r="A126" s="53"/>
      <c r="B126" s="224" t="s">
        <v>129</v>
      </c>
      <c r="C126" s="224"/>
      <c r="D126" s="224"/>
      <c r="E126" s="224"/>
      <c r="F126" s="224"/>
      <c r="G126" s="224"/>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1"/>
      <c r="AJ126" s="51"/>
      <c r="AN126" s="54"/>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61" customFormat="1" ht="14.7" outlineLevel="1" thickBot="1" x14ac:dyDescent="0.6">
      <c r="A127" s="105"/>
      <c r="B127" s="105"/>
      <c r="C127" s="105"/>
      <c r="D127" s="105"/>
      <c r="E127" s="105"/>
      <c r="F127" s="105"/>
      <c r="G127" s="105"/>
      <c r="H127" s="105"/>
      <c r="I127" s="105"/>
      <c r="J127" s="105"/>
      <c r="K127" s="105"/>
      <c r="L127" s="105"/>
      <c r="M127" s="105"/>
      <c r="N127" s="105"/>
      <c r="O127" s="105"/>
      <c r="P127" s="105"/>
      <c r="Q127" s="105"/>
      <c r="R127" s="105"/>
      <c r="S127" s="105"/>
      <c r="T127" s="105"/>
      <c r="U127" s="105"/>
      <c r="V127" s="105"/>
      <c r="W127" s="105"/>
      <c r="X127" s="105"/>
      <c r="Y127" s="105"/>
      <c r="Z127" s="105"/>
      <c r="AA127" s="105"/>
      <c r="AB127" s="105"/>
      <c r="AC127" s="105"/>
      <c r="AD127" s="105"/>
      <c r="AE127" s="105"/>
      <c r="AF127" s="105"/>
      <c r="AG127" s="105"/>
      <c r="AH127" s="105"/>
      <c r="AI127" s="105"/>
      <c r="AJ127" s="105"/>
      <c r="AN127" s="62"/>
    </row>
    <row r="128" spans="1:16158" s="19" customFormat="1" ht="18.3" x14ac:dyDescent="0.55000000000000004">
      <c r="A128" s="50"/>
      <c r="B128" s="225" t="s">
        <v>130</v>
      </c>
      <c r="C128" s="226"/>
      <c r="D128" s="226"/>
      <c r="E128" s="226"/>
      <c r="F128" s="226"/>
      <c r="G128" s="226"/>
      <c r="H128" s="226"/>
      <c r="I128" s="226"/>
      <c r="J128" s="226"/>
      <c r="K128" s="226"/>
      <c r="L128" s="226"/>
      <c r="M128" s="226"/>
      <c r="N128" s="227"/>
      <c r="O128" s="53"/>
      <c r="P128" s="50"/>
      <c r="Q128" s="50"/>
      <c r="R128" s="50"/>
      <c r="S128" s="51"/>
      <c r="T128" s="51"/>
      <c r="U128" s="51"/>
      <c r="V128" s="51"/>
      <c r="W128" s="51"/>
      <c r="X128" s="51"/>
      <c r="Y128" s="51"/>
      <c r="Z128" s="51"/>
      <c r="AA128" s="51"/>
      <c r="AB128" s="51"/>
      <c r="AC128" s="51"/>
      <c r="AD128" s="51"/>
      <c r="AE128" s="51"/>
      <c r="AF128" s="51"/>
      <c r="AG128" s="51"/>
      <c r="AH128" s="51"/>
      <c r="AI128" s="51"/>
      <c r="AJ128" s="51"/>
      <c r="AN128" s="54"/>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21" customHeight="1" outlineLevel="1" x14ac:dyDescent="0.55000000000000004">
      <c r="A129" s="50"/>
      <c r="B129" s="256" t="s">
        <v>131</v>
      </c>
      <c r="C129" s="257"/>
      <c r="D129" s="257"/>
      <c r="E129" s="257"/>
      <c r="F129" s="257"/>
      <c r="G129" s="257"/>
      <c r="H129" s="257"/>
      <c r="I129" s="257"/>
      <c r="J129" s="257"/>
      <c r="K129" s="257"/>
      <c r="L129" s="257"/>
      <c r="M129" s="257"/>
      <c r="N129" s="258"/>
      <c r="O129" s="53"/>
      <c r="P129" s="50"/>
      <c r="Q129" s="50"/>
      <c r="R129" s="50"/>
      <c r="S129" s="51"/>
      <c r="T129" s="51"/>
      <c r="U129" s="51"/>
      <c r="V129" s="51"/>
      <c r="W129" s="51"/>
      <c r="X129" s="51"/>
      <c r="Y129" s="51"/>
      <c r="Z129" s="51"/>
      <c r="AA129" s="51"/>
      <c r="AB129" s="51"/>
      <c r="AC129" s="51"/>
      <c r="AD129" s="51"/>
      <c r="AE129" s="51"/>
      <c r="AF129" s="51"/>
      <c r="AG129" s="51"/>
      <c r="AH129" s="51"/>
      <c r="AI129" s="51"/>
      <c r="AJ129" s="51"/>
      <c r="AN129" s="54"/>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4.7" outlineLevel="1" thickBot="1" x14ac:dyDescent="0.6">
      <c r="A130" s="50"/>
      <c r="B130" s="50"/>
      <c r="C130" s="50"/>
      <c r="D130" s="50"/>
      <c r="E130" s="50"/>
      <c r="F130" s="50"/>
      <c r="G130" s="50"/>
      <c r="H130" s="50"/>
      <c r="I130" s="50"/>
      <c r="J130" s="50"/>
      <c r="K130" s="50"/>
      <c r="L130" s="50"/>
      <c r="M130" s="50"/>
      <c r="N130" s="50"/>
      <c r="O130" s="50"/>
      <c r="P130" s="50"/>
      <c r="Q130" s="50"/>
      <c r="R130" s="115"/>
      <c r="S130" s="115"/>
      <c r="T130" s="115"/>
      <c r="U130" s="115"/>
      <c r="V130" s="51"/>
      <c r="W130" s="51"/>
      <c r="X130" s="51"/>
      <c r="Y130" s="51"/>
      <c r="Z130" s="51"/>
      <c r="AA130" s="51"/>
      <c r="AB130" s="51"/>
      <c r="AC130" s="51"/>
      <c r="AD130" s="51"/>
      <c r="AE130" s="51"/>
      <c r="AF130" s="51"/>
      <c r="AG130" s="51"/>
      <c r="AH130" s="51"/>
      <c r="AI130" s="51"/>
      <c r="AJ130" s="51"/>
      <c r="AN130" s="54"/>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5.75" customHeight="1" outlineLevel="1" thickBot="1" x14ac:dyDescent="0.6">
      <c r="A131" s="50"/>
      <c r="B131" s="239" t="s">
        <v>132</v>
      </c>
      <c r="C131" s="240"/>
      <c r="D131" s="240"/>
      <c r="E131" s="240"/>
      <c r="F131" s="240"/>
      <c r="G131" s="240"/>
      <c r="H131" s="240"/>
      <c r="I131" s="240"/>
      <c r="J131" s="240"/>
      <c r="K131" s="240"/>
      <c r="L131" s="240"/>
      <c r="M131" s="240"/>
      <c r="N131" s="241"/>
      <c r="O131" s="50"/>
      <c r="P131" s="50"/>
      <c r="Q131" s="50"/>
      <c r="R131" s="115"/>
      <c r="S131" s="115"/>
      <c r="T131" s="115"/>
      <c r="U131" s="115"/>
      <c r="V131" s="51"/>
      <c r="W131" s="51"/>
      <c r="X131" s="51"/>
      <c r="Y131" s="51"/>
      <c r="Z131" s="51"/>
      <c r="AA131" s="51"/>
      <c r="AB131" s="51"/>
      <c r="AC131" s="51"/>
      <c r="AD131" s="51"/>
      <c r="AE131" s="51"/>
      <c r="AF131" s="51"/>
      <c r="AG131" s="51"/>
      <c r="AH131" s="51"/>
      <c r="AI131" s="51"/>
      <c r="AJ131" s="51"/>
      <c r="AN131" s="54"/>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5.75" customHeight="1" outlineLevel="1" thickBot="1" x14ac:dyDescent="0.6">
      <c r="A132" s="50"/>
      <c r="B132" s="236" t="s">
        <v>133</v>
      </c>
      <c r="C132" s="239" t="s">
        <v>134</v>
      </c>
      <c r="D132" s="240"/>
      <c r="E132" s="240"/>
      <c r="F132" s="240"/>
      <c r="G132" s="240"/>
      <c r="H132" s="241"/>
      <c r="I132" s="239" t="s">
        <v>135</v>
      </c>
      <c r="J132" s="240"/>
      <c r="K132" s="241"/>
      <c r="L132" s="218" t="s">
        <v>152</v>
      </c>
      <c r="M132" s="219"/>
      <c r="N132" s="220"/>
      <c r="O132" s="50"/>
      <c r="P132" s="50"/>
      <c r="Q132" s="50"/>
      <c r="R132" s="50"/>
      <c r="S132" s="51"/>
      <c r="T132" s="51"/>
      <c r="U132" s="51"/>
      <c r="V132" s="51"/>
      <c r="W132" s="51"/>
      <c r="X132" s="51"/>
      <c r="Y132" s="51"/>
      <c r="Z132" s="51"/>
      <c r="AA132" s="51"/>
      <c r="AB132" s="51"/>
      <c r="AC132" s="51"/>
      <c r="AD132" s="51"/>
      <c r="AE132" s="51"/>
      <c r="AF132" s="51"/>
      <c r="AG132" s="51"/>
      <c r="AH132" s="51"/>
      <c r="AI132" s="51"/>
      <c r="AJ132" s="51"/>
      <c r="AN132" s="54"/>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5.75" customHeight="1" outlineLevel="1" thickBot="1" x14ac:dyDescent="0.6">
      <c r="A133" s="50"/>
      <c r="B133" s="237"/>
      <c r="C133" s="239" t="s">
        <v>145</v>
      </c>
      <c r="D133" s="240"/>
      <c r="E133" s="240"/>
      <c r="F133" s="241"/>
      <c r="G133" s="236" t="s">
        <v>148</v>
      </c>
      <c r="H133" s="236" t="s">
        <v>149</v>
      </c>
      <c r="I133" s="236" t="s">
        <v>136</v>
      </c>
      <c r="J133" s="208" t="s">
        <v>150</v>
      </c>
      <c r="K133" s="209"/>
      <c r="L133" s="249" t="s">
        <v>137</v>
      </c>
      <c r="M133" s="244" t="s">
        <v>153</v>
      </c>
      <c r="N133" s="245"/>
      <c r="O133" s="50"/>
      <c r="P133" s="50"/>
      <c r="Q133" s="50"/>
      <c r="R133" s="50"/>
      <c r="S133" s="51"/>
      <c r="T133" s="51"/>
      <c r="U133" s="51"/>
      <c r="V133" s="51"/>
      <c r="W133" s="51"/>
      <c r="X133" s="51"/>
      <c r="Y133" s="51"/>
      <c r="Z133" s="51"/>
      <c r="AA133" s="51"/>
      <c r="AB133" s="51"/>
      <c r="AC133" s="51"/>
      <c r="AD133" s="51"/>
      <c r="AE133" s="51"/>
      <c r="AF133" s="51"/>
      <c r="AG133" s="51"/>
      <c r="AH133" s="51"/>
      <c r="AI133" s="51"/>
      <c r="AJ133" s="51"/>
      <c r="AN133" s="54"/>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27.75" customHeight="1" outlineLevel="1" thickBot="1" x14ac:dyDescent="0.6">
      <c r="A134" s="50"/>
      <c r="B134" s="237"/>
      <c r="C134" s="239" t="s">
        <v>146</v>
      </c>
      <c r="D134" s="241"/>
      <c r="E134" s="239" t="s">
        <v>147</v>
      </c>
      <c r="F134" s="241"/>
      <c r="G134" s="237"/>
      <c r="H134" s="237"/>
      <c r="I134" s="237"/>
      <c r="J134" s="210"/>
      <c r="K134" s="211"/>
      <c r="L134" s="250"/>
      <c r="M134" s="244"/>
      <c r="N134" s="245"/>
      <c r="O134" s="50"/>
      <c r="P134" s="50"/>
      <c r="Q134" s="50"/>
      <c r="R134" s="50"/>
      <c r="S134" s="51"/>
      <c r="T134" s="51"/>
      <c r="U134" s="51"/>
      <c r="V134" s="51"/>
      <c r="W134" s="51"/>
      <c r="X134" s="51"/>
      <c r="Y134" s="51"/>
      <c r="Z134" s="51"/>
      <c r="AA134" s="51"/>
      <c r="AB134" s="51"/>
      <c r="AC134" s="51"/>
      <c r="AD134" s="51"/>
      <c r="AE134" s="51"/>
      <c r="AF134" s="51"/>
      <c r="AG134" s="51"/>
      <c r="AH134" s="51"/>
      <c r="AI134" s="51"/>
      <c r="AJ134" s="51"/>
      <c r="AN134" s="54"/>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4.7" outlineLevel="1" thickBot="1" x14ac:dyDescent="0.6">
      <c r="A135" s="50"/>
      <c r="B135" s="238"/>
      <c r="C135" s="141" t="s">
        <v>138</v>
      </c>
      <c r="D135" s="141" t="s">
        <v>139</v>
      </c>
      <c r="E135" s="141" t="s">
        <v>138</v>
      </c>
      <c r="F135" s="141" t="s">
        <v>139</v>
      </c>
      <c r="G135" s="238"/>
      <c r="H135" s="238"/>
      <c r="I135" s="238"/>
      <c r="J135" s="141" t="s">
        <v>146</v>
      </c>
      <c r="K135" s="141" t="s">
        <v>147</v>
      </c>
      <c r="L135" s="251"/>
      <c r="M135" s="142" t="s">
        <v>146</v>
      </c>
      <c r="N135" s="142" t="s">
        <v>147</v>
      </c>
      <c r="O135" s="50"/>
      <c r="P135" s="50"/>
      <c r="Q135" s="50"/>
      <c r="R135" s="50"/>
      <c r="S135" s="51"/>
      <c r="T135" s="51"/>
      <c r="U135" s="51"/>
      <c r="V135" s="51"/>
      <c r="W135" s="51"/>
      <c r="X135" s="51"/>
      <c r="Y135" s="51"/>
      <c r="Z135" s="51"/>
      <c r="AA135" s="51"/>
      <c r="AB135" s="51"/>
      <c r="AC135" s="51"/>
      <c r="AD135" s="51"/>
      <c r="AE135" s="51"/>
      <c r="AF135" s="51"/>
      <c r="AG135" s="51"/>
      <c r="AH135" s="51"/>
      <c r="AI135" s="51"/>
      <c r="AJ135" s="51"/>
      <c r="AN135" s="54"/>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15.75" customHeight="1" outlineLevel="1" thickBot="1" x14ac:dyDescent="0.6">
      <c r="A136" s="50"/>
      <c r="B136" s="218" t="str">
        <f>"Test Settings for "&amp;$C$3&amp;" Configuration"</f>
        <v>Test Settings for CA_n1A-n78A Configuration</v>
      </c>
      <c r="C136" s="219"/>
      <c r="D136" s="219"/>
      <c r="E136" s="219"/>
      <c r="F136" s="219"/>
      <c r="G136" s="219"/>
      <c r="H136" s="219"/>
      <c r="I136" s="219"/>
      <c r="J136" s="219"/>
      <c r="K136" s="219"/>
      <c r="L136" s="219"/>
      <c r="M136" s="219"/>
      <c r="N136" s="220"/>
      <c r="O136" s="50"/>
      <c r="P136" s="50"/>
      <c r="Q136" s="50"/>
      <c r="R136" s="50"/>
      <c r="S136" s="51"/>
      <c r="T136" s="51"/>
      <c r="U136" s="51"/>
      <c r="V136" s="51"/>
      <c r="W136" s="51"/>
      <c r="X136" s="51"/>
      <c r="Y136" s="51"/>
      <c r="Z136" s="51"/>
      <c r="AA136" s="51"/>
      <c r="AB136" s="51"/>
      <c r="AC136" s="51"/>
      <c r="AD136" s="51"/>
      <c r="AE136" s="51"/>
      <c r="AF136" s="51"/>
      <c r="AG136" s="51"/>
      <c r="AH136" s="51"/>
      <c r="AI136" s="51"/>
      <c r="AJ136" s="51"/>
      <c r="AN136" s="54"/>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38.25" customHeight="1" outlineLevel="1" thickBot="1" x14ac:dyDescent="0.6">
      <c r="A137" s="50"/>
      <c r="B137" s="143">
        <v>1</v>
      </c>
      <c r="C137" s="144" t="s">
        <v>253</v>
      </c>
      <c r="D137" s="144" t="s">
        <v>244</v>
      </c>
      <c r="E137" s="144" t="s">
        <v>255</v>
      </c>
      <c r="F137" s="144" t="s">
        <v>244</v>
      </c>
      <c r="G137" s="143" t="s">
        <v>254</v>
      </c>
      <c r="H137" s="143" t="s">
        <v>256</v>
      </c>
      <c r="I137" s="143" t="s">
        <v>175</v>
      </c>
      <c r="J137" s="242" t="s">
        <v>176</v>
      </c>
      <c r="K137" s="243"/>
      <c r="L137" s="143" t="s">
        <v>175</v>
      </c>
      <c r="M137" s="143" t="s">
        <v>245</v>
      </c>
      <c r="N137" s="143" t="s">
        <v>250</v>
      </c>
      <c r="O137" s="50"/>
      <c r="P137" s="50"/>
      <c r="Q137" s="50"/>
      <c r="R137" s="50"/>
      <c r="S137" s="51"/>
      <c r="T137" s="51"/>
      <c r="U137" s="51"/>
      <c r="V137" s="51"/>
      <c r="W137" s="51"/>
      <c r="X137" s="51"/>
      <c r="Y137" s="51"/>
      <c r="Z137" s="51"/>
      <c r="AA137" s="51"/>
      <c r="AB137" s="51"/>
      <c r="AC137" s="51"/>
      <c r="AD137" s="51"/>
      <c r="AE137" s="51"/>
      <c r="AF137" s="51"/>
      <c r="AG137" s="51"/>
      <c r="AH137" s="51"/>
      <c r="AI137" s="51"/>
      <c r="AJ137" s="51"/>
      <c r="AN137" s="54"/>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38.25" customHeight="1" outlineLevel="1" thickBot="1" x14ac:dyDescent="0.6">
      <c r="A138" s="50"/>
      <c r="B138" s="143">
        <v>2</v>
      </c>
      <c r="C138" s="144" t="s">
        <v>253</v>
      </c>
      <c r="D138" s="144" t="s">
        <v>244</v>
      </c>
      <c r="E138" s="144" t="s">
        <v>255</v>
      </c>
      <c r="F138" s="144" t="s">
        <v>257</v>
      </c>
      <c r="G138" s="143" t="s">
        <v>254</v>
      </c>
      <c r="H138" s="143" t="s">
        <v>258</v>
      </c>
      <c r="I138" s="143" t="s">
        <v>175</v>
      </c>
      <c r="J138" s="242" t="s">
        <v>176</v>
      </c>
      <c r="K138" s="243"/>
      <c r="L138" s="143" t="s">
        <v>175</v>
      </c>
      <c r="M138" s="143" t="s">
        <v>245</v>
      </c>
      <c r="N138" s="143" t="s">
        <v>245</v>
      </c>
      <c r="O138" s="50"/>
      <c r="P138" s="50"/>
      <c r="Q138" s="50"/>
      <c r="R138" s="50"/>
      <c r="S138" s="51"/>
      <c r="T138" s="51"/>
      <c r="U138" s="51"/>
      <c r="V138" s="51"/>
      <c r="W138" s="51"/>
      <c r="X138" s="51"/>
      <c r="Y138" s="51"/>
      <c r="Z138" s="51"/>
      <c r="AA138" s="51"/>
      <c r="AB138" s="51"/>
      <c r="AC138" s="51"/>
      <c r="AD138" s="51"/>
      <c r="AE138" s="51"/>
      <c r="AF138" s="51"/>
      <c r="AG138" s="51"/>
      <c r="AH138" s="51"/>
      <c r="AI138" s="51"/>
      <c r="AJ138" s="51"/>
      <c r="AN138" s="54"/>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38.25" customHeight="1" outlineLevel="1" thickBot="1" x14ac:dyDescent="0.6">
      <c r="A139" s="50"/>
      <c r="B139" s="143">
        <v>3</v>
      </c>
      <c r="C139" s="144" t="s">
        <v>253</v>
      </c>
      <c r="D139" s="144" t="s">
        <v>244</v>
      </c>
      <c r="E139" s="144" t="s">
        <v>255</v>
      </c>
      <c r="F139" s="144" t="s">
        <v>246</v>
      </c>
      <c r="G139" s="143" t="s">
        <v>254</v>
      </c>
      <c r="H139" s="143" t="s">
        <v>256</v>
      </c>
      <c r="I139" s="143" t="s">
        <v>175</v>
      </c>
      <c r="J139" s="242" t="s">
        <v>176</v>
      </c>
      <c r="K139" s="243"/>
      <c r="L139" s="143" t="s">
        <v>175</v>
      </c>
      <c r="M139" s="143" t="s">
        <v>245</v>
      </c>
      <c r="N139" s="143" t="s">
        <v>247</v>
      </c>
      <c r="O139" s="50"/>
      <c r="P139" s="50"/>
      <c r="Q139" s="50"/>
      <c r="R139" s="50"/>
      <c r="S139" s="51"/>
      <c r="T139" s="51"/>
      <c r="U139" s="51"/>
      <c r="V139" s="51"/>
      <c r="W139" s="51"/>
      <c r="X139" s="51"/>
      <c r="Y139" s="51"/>
      <c r="Z139" s="51"/>
      <c r="AA139" s="51"/>
      <c r="AB139" s="51"/>
      <c r="AC139" s="51"/>
      <c r="AD139" s="51"/>
      <c r="AE139" s="51"/>
      <c r="AF139" s="51"/>
      <c r="AG139" s="51"/>
      <c r="AH139" s="51"/>
      <c r="AI139" s="51"/>
      <c r="AJ139" s="51"/>
      <c r="AN139" s="54"/>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ht="68.25" customHeight="1" outlineLevel="1" thickBot="1" x14ac:dyDescent="0.6">
      <c r="B140" s="246" t="s">
        <v>266</v>
      </c>
      <c r="C140" s="247"/>
      <c r="D140" s="247"/>
      <c r="E140" s="247"/>
      <c r="F140" s="247"/>
      <c r="G140" s="247"/>
      <c r="H140" s="247"/>
      <c r="I140" s="247"/>
      <c r="J140" s="247"/>
      <c r="K140" s="247"/>
      <c r="L140" s="247"/>
      <c r="M140" s="247"/>
      <c r="N140" s="248"/>
      <c r="O140" s="50"/>
      <c r="P140" s="50"/>
      <c r="Q140" s="50"/>
      <c r="R140" s="50"/>
      <c r="S140" s="51"/>
      <c r="T140" s="51"/>
      <c r="U140" s="51"/>
      <c r="V140" s="51"/>
      <c r="W140" s="51"/>
      <c r="X140" s="51"/>
      <c r="Y140" s="51"/>
      <c r="Z140" s="51"/>
      <c r="AA140" s="51"/>
      <c r="AB140" s="51"/>
      <c r="AC140" s="51"/>
      <c r="AD140" s="51"/>
      <c r="AE140" s="51"/>
      <c r="AF140" s="51"/>
      <c r="AG140" s="51"/>
      <c r="AH140" s="51"/>
      <c r="AI140" s="51"/>
      <c r="AJ140" s="51"/>
    </row>
    <row r="141" spans="1:16158" ht="14.7" outlineLevel="1" thickBot="1" x14ac:dyDescent="0.6">
      <c r="B141" s="50"/>
      <c r="C141" s="50"/>
      <c r="D141" s="50"/>
      <c r="E141" s="50"/>
      <c r="F141" s="50"/>
      <c r="G141" s="50"/>
      <c r="H141" s="50"/>
      <c r="I141" s="50"/>
      <c r="J141" s="50"/>
      <c r="K141" s="50"/>
      <c r="L141" s="50"/>
      <c r="M141" s="50"/>
      <c r="N141" s="50"/>
      <c r="O141" s="50"/>
      <c r="P141" s="50"/>
      <c r="Q141" s="50"/>
      <c r="R141" s="50"/>
      <c r="S141" s="51"/>
      <c r="T141" s="51"/>
      <c r="U141" s="51"/>
      <c r="V141" s="51"/>
      <c r="W141" s="51"/>
      <c r="X141" s="51"/>
      <c r="Y141" s="51"/>
      <c r="Z141" s="51"/>
      <c r="AA141" s="51"/>
      <c r="AB141" s="51"/>
      <c r="AC141" s="51"/>
      <c r="AD141" s="51"/>
      <c r="AE141" s="51"/>
      <c r="AF141" s="51"/>
      <c r="AG141" s="51"/>
      <c r="AH141" s="51"/>
      <c r="AI141" s="51"/>
      <c r="AJ141" s="51"/>
    </row>
    <row r="142" spans="1:16158" ht="18.600000000000001" thickBot="1" x14ac:dyDescent="0.6">
      <c r="B142" s="212" t="s">
        <v>140</v>
      </c>
      <c r="C142" s="213"/>
      <c r="D142" s="213"/>
      <c r="E142" s="213"/>
      <c r="F142" s="213"/>
      <c r="G142" s="213"/>
      <c r="H142" s="213"/>
      <c r="I142" s="213"/>
      <c r="J142" s="213"/>
      <c r="K142" s="213"/>
      <c r="L142" s="213"/>
      <c r="M142" s="213"/>
      <c r="N142" s="214"/>
      <c r="O142" s="53"/>
      <c r="P142" s="50"/>
      <c r="Q142" s="50"/>
      <c r="R142" s="50"/>
      <c r="S142" s="51"/>
      <c r="T142" s="51"/>
      <c r="U142" s="51"/>
      <c r="V142" s="51"/>
      <c r="W142" s="51"/>
      <c r="X142" s="51"/>
      <c r="Y142" s="51"/>
      <c r="Z142" s="51"/>
      <c r="AA142" s="51"/>
      <c r="AB142" s="51"/>
      <c r="AC142" s="51"/>
      <c r="AD142" s="51"/>
      <c r="AE142" s="51"/>
      <c r="AF142" s="51"/>
      <c r="AG142" s="51"/>
      <c r="AH142" s="51"/>
      <c r="AI142" s="51"/>
      <c r="AJ142" s="51"/>
    </row>
    <row r="143" spans="1:16158" ht="25.5" customHeight="1" outlineLevel="1" x14ac:dyDescent="0.55000000000000004">
      <c r="B143" s="215" t="s">
        <v>154</v>
      </c>
      <c r="C143" s="216"/>
      <c r="D143" s="216"/>
      <c r="E143" s="216"/>
      <c r="F143" s="216"/>
      <c r="G143" s="216"/>
      <c r="H143" s="216"/>
      <c r="I143" s="216"/>
      <c r="J143" s="216"/>
      <c r="K143" s="216"/>
      <c r="L143" s="216"/>
      <c r="M143" s="216"/>
      <c r="N143" s="217"/>
      <c r="O143" s="53"/>
      <c r="P143" s="50"/>
      <c r="Q143" s="50"/>
      <c r="R143" s="50"/>
      <c r="S143" s="51"/>
      <c r="T143" s="51"/>
      <c r="U143" s="51"/>
      <c r="V143" s="51"/>
      <c r="W143" s="51"/>
      <c r="X143" s="51"/>
      <c r="Y143" s="51"/>
      <c r="Z143" s="51"/>
      <c r="AA143" s="51"/>
      <c r="AB143" s="51"/>
      <c r="AC143" s="51"/>
      <c r="AD143" s="51"/>
      <c r="AE143" s="51"/>
      <c r="AF143" s="51"/>
      <c r="AG143" s="51"/>
      <c r="AH143" s="51"/>
      <c r="AI143" s="51"/>
      <c r="AJ143" s="51"/>
    </row>
    <row r="144" spans="1:16158" ht="14.7" outlineLevel="1" thickBot="1" x14ac:dyDescent="0.6">
      <c r="B144" s="50"/>
      <c r="C144" s="50"/>
      <c r="D144" s="50"/>
      <c r="E144" s="50"/>
      <c r="F144" s="50"/>
      <c r="G144" s="50"/>
      <c r="H144" s="50"/>
      <c r="I144" s="50"/>
      <c r="J144" s="50"/>
      <c r="K144" s="50"/>
      <c r="L144" s="50"/>
      <c r="M144" s="50"/>
      <c r="N144" s="50"/>
      <c r="O144" s="50"/>
      <c r="P144" s="50"/>
      <c r="Q144" s="50"/>
      <c r="R144" s="50"/>
      <c r="S144" s="51"/>
      <c r="T144" s="51"/>
      <c r="U144" s="51"/>
      <c r="V144" s="51"/>
      <c r="W144" s="51"/>
      <c r="X144" s="51"/>
      <c r="Y144" s="51"/>
      <c r="Z144" s="51"/>
      <c r="AA144" s="51"/>
      <c r="AB144" s="51"/>
      <c r="AC144" s="51"/>
      <c r="AD144" s="51"/>
      <c r="AE144" s="51"/>
      <c r="AF144" s="51"/>
      <c r="AG144" s="51"/>
      <c r="AH144" s="51"/>
      <c r="AI144" s="51"/>
      <c r="AJ144" s="51"/>
    </row>
    <row r="145" spans="2:43" ht="14.7" outlineLevel="1" thickBot="1" x14ac:dyDescent="0.6">
      <c r="B145" s="228" t="s">
        <v>0</v>
      </c>
      <c r="C145" s="230" t="s">
        <v>39</v>
      </c>
      <c r="D145" s="231"/>
      <c r="E145" s="231"/>
      <c r="F145" s="231"/>
      <c r="G145" s="231"/>
      <c r="H145" s="231"/>
      <c r="I145" s="232"/>
      <c r="J145" s="50"/>
      <c r="K145" s="50"/>
      <c r="L145" s="50"/>
      <c r="M145" s="50"/>
      <c r="N145" s="50"/>
      <c r="O145" s="50"/>
      <c r="P145" s="50"/>
      <c r="Q145" s="50"/>
      <c r="R145" s="50"/>
      <c r="S145" s="51"/>
      <c r="T145" s="51"/>
      <c r="U145" s="51"/>
      <c r="V145" s="51"/>
      <c r="W145" s="51"/>
      <c r="X145" s="51"/>
      <c r="Y145" s="51"/>
      <c r="Z145" s="51"/>
      <c r="AA145" s="51"/>
      <c r="AB145" s="51"/>
      <c r="AC145" s="51"/>
      <c r="AD145" s="51"/>
      <c r="AE145" s="51"/>
      <c r="AF145" s="51"/>
      <c r="AG145" s="51"/>
      <c r="AH145" s="51"/>
      <c r="AI145" s="51"/>
      <c r="AJ145" s="51"/>
    </row>
    <row r="146" spans="2:43" ht="22.8" outlineLevel="1" x14ac:dyDescent="0.55000000000000004">
      <c r="B146" s="229"/>
      <c r="C146" s="165" t="s">
        <v>40</v>
      </c>
      <c r="D146" s="233" t="s">
        <v>41</v>
      </c>
      <c r="E146" s="234"/>
      <c r="F146" s="235"/>
      <c r="G146" s="165" t="s">
        <v>42</v>
      </c>
      <c r="H146" s="165" t="s">
        <v>43</v>
      </c>
      <c r="I146" s="166" t="s">
        <v>4</v>
      </c>
      <c r="J146" s="50"/>
      <c r="K146" s="50"/>
      <c r="L146" s="50"/>
      <c r="M146" s="50"/>
      <c r="N146" s="50"/>
      <c r="O146" s="50"/>
      <c r="P146" s="50"/>
      <c r="Q146" s="50"/>
      <c r="R146" s="50"/>
      <c r="S146" s="51"/>
      <c r="T146" s="51"/>
      <c r="U146" s="51"/>
      <c r="V146" s="51"/>
      <c r="W146" s="51"/>
      <c r="X146" s="51"/>
      <c r="Y146" s="51"/>
      <c r="Z146" s="51"/>
      <c r="AA146" s="51"/>
      <c r="AB146" s="51"/>
      <c r="AC146" s="51"/>
      <c r="AD146" s="51"/>
      <c r="AE146" s="51"/>
      <c r="AF146" s="51"/>
      <c r="AG146" s="51"/>
      <c r="AH146" s="51"/>
      <c r="AI146" s="51"/>
      <c r="AJ146" s="51"/>
    </row>
    <row r="147" spans="2:43" outlineLevel="1" x14ac:dyDescent="0.55000000000000004">
      <c r="B147" s="167" t="s">
        <v>204</v>
      </c>
      <c r="C147" s="168" t="s">
        <v>259</v>
      </c>
      <c r="D147" s="169" t="s">
        <v>207</v>
      </c>
      <c r="E147" s="169" t="s">
        <v>180</v>
      </c>
      <c r="F147" s="169" t="s">
        <v>208</v>
      </c>
      <c r="G147" s="169" t="s">
        <v>260</v>
      </c>
      <c r="H147" s="169">
        <v>1</v>
      </c>
      <c r="I147" s="169"/>
      <c r="J147" s="50"/>
      <c r="K147" s="50"/>
      <c r="L147" s="50"/>
      <c r="M147" s="50"/>
      <c r="N147" s="50"/>
      <c r="O147" s="50"/>
      <c r="P147" s="50"/>
      <c r="Q147" s="50"/>
      <c r="R147" s="50"/>
      <c r="S147" s="51"/>
      <c r="T147" s="51"/>
      <c r="U147" s="51"/>
      <c r="V147" s="51"/>
      <c r="W147" s="51"/>
      <c r="X147" s="51"/>
      <c r="Y147" s="51"/>
      <c r="Z147" s="51"/>
      <c r="AA147" s="51"/>
      <c r="AB147" s="51"/>
      <c r="AC147" s="51"/>
      <c r="AD147" s="51"/>
      <c r="AE147" s="51"/>
      <c r="AF147" s="51"/>
      <c r="AG147" s="51"/>
      <c r="AH147" s="51"/>
      <c r="AI147" s="51"/>
      <c r="AJ147" s="51"/>
    </row>
    <row r="148" spans="2:43" ht="23.1" customHeight="1" outlineLevel="1" thickBot="1" x14ac:dyDescent="0.6">
      <c r="B148" s="253"/>
      <c r="C148" s="254"/>
      <c r="D148" s="254"/>
      <c r="E148" s="254"/>
      <c r="F148" s="254"/>
      <c r="G148" s="254"/>
      <c r="H148" s="254"/>
      <c r="I148" s="255"/>
      <c r="J148" s="50"/>
      <c r="K148" s="50"/>
      <c r="L148" s="50"/>
      <c r="M148" s="50"/>
      <c r="N148" s="50"/>
      <c r="O148" s="50"/>
      <c r="P148" s="50"/>
      <c r="Q148" s="50"/>
      <c r="R148" s="50"/>
      <c r="S148" s="51"/>
      <c r="T148" s="51"/>
      <c r="U148" s="51"/>
      <c r="V148" s="51"/>
      <c r="W148" s="51"/>
      <c r="X148" s="51"/>
      <c r="Y148" s="51"/>
      <c r="Z148" s="51"/>
      <c r="AA148" s="51"/>
      <c r="AB148" s="51"/>
      <c r="AC148" s="51"/>
      <c r="AD148" s="51"/>
      <c r="AE148" s="51"/>
      <c r="AF148" s="51"/>
      <c r="AG148" s="51"/>
      <c r="AH148" s="51"/>
      <c r="AI148" s="51"/>
      <c r="AJ148" s="51"/>
    </row>
    <row r="149" spans="2:43" s="50" customFormat="1" x14ac:dyDescent="0.55000000000000004">
      <c r="S149" s="51"/>
      <c r="T149" s="51"/>
      <c r="U149" s="51"/>
      <c r="V149" s="51"/>
      <c r="W149" s="51"/>
      <c r="X149" s="51"/>
      <c r="Y149" s="51"/>
      <c r="Z149" s="51"/>
      <c r="AA149" s="51"/>
      <c r="AB149" s="51"/>
      <c r="AC149" s="51"/>
      <c r="AD149" s="51"/>
      <c r="AE149" s="51"/>
      <c r="AF149" s="51"/>
      <c r="AG149" s="51"/>
      <c r="AH149" s="51"/>
      <c r="AI149" s="51"/>
      <c r="AJ149" s="51"/>
      <c r="AK149" s="51"/>
      <c r="AL149" s="51"/>
      <c r="AM149" s="51"/>
      <c r="AN149" s="52"/>
      <c r="AO149" s="51"/>
      <c r="AP149" s="51"/>
      <c r="AQ149" s="51"/>
    </row>
    <row r="150" spans="2:43" s="50" customFormat="1" x14ac:dyDescent="0.55000000000000004">
      <c r="S150" s="51"/>
      <c r="T150" s="51"/>
      <c r="U150" s="51"/>
      <c r="V150" s="51"/>
      <c r="W150" s="51"/>
      <c r="X150" s="51"/>
      <c r="Y150" s="51"/>
      <c r="Z150" s="51"/>
      <c r="AA150" s="51"/>
      <c r="AB150" s="51"/>
      <c r="AC150" s="51"/>
      <c r="AD150" s="51"/>
      <c r="AE150" s="51"/>
      <c r="AF150" s="51"/>
      <c r="AG150" s="51"/>
      <c r="AH150" s="51"/>
      <c r="AI150" s="51"/>
      <c r="AJ150" s="51"/>
      <c r="AK150" s="51"/>
      <c r="AL150" s="51"/>
      <c r="AM150" s="51"/>
      <c r="AN150" s="52"/>
      <c r="AO150" s="51"/>
      <c r="AP150" s="51"/>
      <c r="AQ150" s="51"/>
    </row>
    <row r="151" spans="2:43" s="50" customFormat="1" x14ac:dyDescent="0.55000000000000004">
      <c r="S151" s="51"/>
      <c r="T151" s="51"/>
      <c r="U151" s="51"/>
      <c r="V151" s="51"/>
      <c r="W151" s="51"/>
      <c r="X151" s="51"/>
      <c r="Y151" s="51"/>
      <c r="Z151" s="51"/>
      <c r="AA151" s="51"/>
      <c r="AB151" s="51"/>
      <c r="AC151" s="51"/>
      <c r="AD151" s="51"/>
      <c r="AE151" s="51"/>
      <c r="AF151" s="51"/>
      <c r="AG151" s="51"/>
      <c r="AH151" s="51"/>
      <c r="AI151" s="51"/>
      <c r="AJ151" s="51"/>
      <c r="AK151" s="51"/>
      <c r="AL151" s="51"/>
      <c r="AM151" s="51"/>
      <c r="AN151" s="52"/>
      <c r="AO151" s="51"/>
      <c r="AP151" s="51"/>
      <c r="AQ151" s="51"/>
    </row>
    <row r="152" spans="2:43" s="50" customFormat="1" x14ac:dyDescent="0.55000000000000004">
      <c r="S152" s="51"/>
      <c r="T152" s="51"/>
      <c r="U152" s="51"/>
      <c r="V152" s="51"/>
      <c r="W152" s="51"/>
      <c r="X152" s="51"/>
      <c r="Y152" s="51"/>
      <c r="Z152" s="51"/>
      <c r="AA152" s="51"/>
      <c r="AB152" s="51"/>
      <c r="AC152" s="51"/>
      <c r="AD152" s="51"/>
      <c r="AE152" s="51"/>
      <c r="AF152" s="51"/>
      <c r="AG152" s="51"/>
      <c r="AH152" s="51"/>
      <c r="AI152" s="51"/>
      <c r="AJ152" s="51"/>
      <c r="AK152" s="51"/>
      <c r="AL152" s="51"/>
      <c r="AM152" s="51"/>
      <c r="AN152" s="52"/>
      <c r="AO152" s="51"/>
      <c r="AP152" s="51"/>
      <c r="AQ152" s="51"/>
    </row>
    <row r="153" spans="2:43" s="50" customFormat="1" x14ac:dyDescent="0.55000000000000004">
      <c r="S153" s="51"/>
      <c r="T153" s="51"/>
      <c r="U153" s="51"/>
      <c r="V153" s="51"/>
      <c r="W153" s="51"/>
      <c r="X153" s="51"/>
      <c r="Y153" s="51"/>
      <c r="Z153" s="51"/>
      <c r="AA153" s="51"/>
      <c r="AB153" s="51"/>
      <c r="AC153" s="51"/>
      <c r="AD153" s="51"/>
      <c r="AE153" s="51"/>
      <c r="AF153" s="51"/>
      <c r="AG153" s="51"/>
      <c r="AH153" s="51"/>
      <c r="AI153" s="51"/>
      <c r="AJ153" s="51"/>
      <c r="AK153" s="51"/>
      <c r="AL153" s="51"/>
      <c r="AM153" s="51"/>
      <c r="AN153" s="52"/>
      <c r="AO153" s="51"/>
      <c r="AP153" s="51"/>
      <c r="AQ153" s="51"/>
    </row>
    <row r="154" spans="2:43" s="50" customFormat="1" x14ac:dyDescent="0.55000000000000004">
      <c r="S154" s="51"/>
      <c r="T154" s="51"/>
      <c r="U154" s="51"/>
      <c r="V154" s="51"/>
      <c r="W154" s="51"/>
      <c r="X154" s="51"/>
      <c r="Y154" s="51"/>
      <c r="Z154" s="51"/>
      <c r="AA154" s="51"/>
      <c r="AB154" s="51"/>
      <c r="AC154" s="51"/>
      <c r="AD154" s="51"/>
      <c r="AE154" s="51"/>
      <c r="AF154" s="51"/>
      <c r="AG154" s="51"/>
      <c r="AH154" s="51"/>
      <c r="AI154" s="51"/>
      <c r="AJ154" s="51"/>
      <c r="AK154" s="51"/>
      <c r="AL154" s="51"/>
      <c r="AM154" s="51"/>
      <c r="AN154" s="52"/>
      <c r="AO154" s="51"/>
      <c r="AP154" s="51"/>
      <c r="AQ154" s="51"/>
    </row>
    <row r="155" spans="2:43" s="50" customFormat="1" x14ac:dyDescent="0.55000000000000004">
      <c r="S155" s="51"/>
      <c r="T155" s="51"/>
      <c r="U155" s="51"/>
      <c r="V155" s="51"/>
      <c r="W155" s="51"/>
      <c r="X155" s="51"/>
      <c r="Y155" s="51"/>
      <c r="Z155" s="51"/>
      <c r="AA155" s="51"/>
      <c r="AB155" s="51"/>
      <c r="AC155" s="51"/>
      <c r="AD155" s="51"/>
      <c r="AE155" s="51"/>
      <c r="AF155" s="51"/>
      <c r="AG155" s="51"/>
      <c r="AH155" s="51"/>
      <c r="AI155" s="51"/>
      <c r="AJ155" s="51"/>
      <c r="AK155" s="51"/>
      <c r="AL155" s="51"/>
      <c r="AM155" s="51"/>
      <c r="AN155" s="52"/>
      <c r="AO155" s="51"/>
      <c r="AP155" s="51"/>
      <c r="AQ155" s="51"/>
    </row>
    <row r="156" spans="2:43" s="50" customFormat="1" x14ac:dyDescent="0.55000000000000004">
      <c r="S156" s="51"/>
      <c r="T156" s="51"/>
      <c r="U156" s="51"/>
      <c r="V156" s="51"/>
      <c r="W156" s="51"/>
      <c r="X156" s="51"/>
      <c r="Y156" s="51"/>
      <c r="Z156" s="51"/>
      <c r="AA156" s="51"/>
      <c r="AB156" s="51"/>
      <c r="AC156" s="51"/>
      <c r="AD156" s="51"/>
      <c r="AE156" s="51"/>
      <c r="AF156" s="51"/>
      <c r="AG156" s="51"/>
      <c r="AH156" s="51"/>
      <c r="AI156" s="51"/>
      <c r="AJ156" s="51"/>
      <c r="AK156" s="51"/>
      <c r="AL156" s="51"/>
      <c r="AM156" s="51"/>
      <c r="AN156" s="52"/>
      <c r="AO156" s="51"/>
      <c r="AP156" s="51"/>
      <c r="AQ156" s="51"/>
    </row>
    <row r="157" spans="2:43" s="50" customFormat="1" x14ac:dyDescent="0.55000000000000004">
      <c r="S157" s="51"/>
      <c r="T157" s="51"/>
      <c r="U157" s="51"/>
      <c r="V157" s="51"/>
      <c r="W157" s="51"/>
      <c r="X157" s="51"/>
      <c r="Y157" s="51"/>
      <c r="Z157" s="51"/>
      <c r="AA157" s="51"/>
      <c r="AB157" s="51"/>
      <c r="AC157" s="51"/>
      <c r="AD157" s="51"/>
      <c r="AE157" s="51"/>
      <c r="AF157" s="51"/>
      <c r="AG157" s="51"/>
      <c r="AH157" s="51"/>
      <c r="AI157" s="51"/>
      <c r="AJ157" s="51"/>
      <c r="AK157" s="51"/>
      <c r="AL157" s="51"/>
      <c r="AM157" s="51"/>
      <c r="AN157" s="52"/>
      <c r="AO157" s="51"/>
      <c r="AP157" s="51"/>
      <c r="AQ157" s="51"/>
    </row>
    <row r="158" spans="2:43" s="50" customFormat="1" x14ac:dyDescent="0.55000000000000004">
      <c r="S158" s="51"/>
      <c r="T158" s="51"/>
      <c r="U158" s="51"/>
      <c r="V158" s="51"/>
      <c r="W158" s="51"/>
      <c r="X158" s="51"/>
      <c r="Y158" s="51"/>
      <c r="Z158" s="51"/>
      <c r="AA158" s="51"/>
      <c r="AB158" s="51"/>
      <c r="AC158" s="51"/>
      <c r="AD158" s="51"/>
      <c r="AE158" s="51"/>
      <c r="AF158" s="51"/>
      <c r="AG158" s="51"/>
      <c r="AH158" s="51"/>
      <c r="AI158" s="51"/>
      <c r="AJ158" s="51"/>
      <c r="AK158" s="51"/>
      <c r="AL158" s="51"/>
      <c r="AM158" s="51"/>
      <c r="AN158" s="52"/>
      <c r="AO158" s="51"/>
      <c r="AP158" s="51"/>
      <c r="AQ158" s="51"/>
    </row>
    <row r="159" spans="2:43" s="50" customFormat="1" x14ac:dyDescent="0.55000000000000004">
      <c r="S159" s="51"/>
      <c r="T159" s="51"/>
      <c r="U159" s="51"/>
      <c r="V159" s="51"/>
      <c r="W159" s="51"/>
      <c r="X159" s="51"/>
      <c r="Y159" s="51"/>
      <c r="Z159" s="51"/>
      <c r="AA159" s="51"/>
      <c r="AB159" s="51"/>
      <c r="AC159" s="51"/>
      <c r="AD159" s="51"/>
      <c r="AE159" s="51"/>
      <c r="AF159" s="51"/>
      <c r="AG159" s="51"/>
      <c r="AH159" s="51"/>
      <c r="AI159" s="51"/>
      <c r="AJ159" s="51"/>
      <c r="AK159" s="51"/>
      <c r="AL159" s="51"/>
      <c r="AM159" s="51"/>
      <c r="AN159" s="52"/>
      <c r="AO159" s="51"/>
      <c r="AP159" s="51"/>
      <c r="AQ159" s="51"/>
    </row>
    <row r="160" spans="2:43" s="50" customFormat="1" x14ac:dyDescent="0.55000000000000004">
      <c r="S160" s="51"/>
      <c r="T160" s="51"/>
      <c r="U160" s="51"/>
      <c r="V160" s="51"/>
      <c r="W160" s="51"/>
      <c r="X160" s="51"/>
      <c r="Y160" s="51"/>
      <c r="Z160" s="51"/>
      <c r="AA160" s="51"/>
      <c r="AB160" s="51"/>
      <c r="AC160" s="51"/>
      <c r="AD160" s="51"/>
      <c r="AE160" s="51"/>
      <c r="AF160" s="51"/>
      <c r="AG160" s="51"/>
      <c r="AH160" s="51"/>
      <c r="AI160" s="51"/>
      <c r="AJ160" s="51"/>
      <c r="AK160" s="51"/>
      <c r="AL160" s="51"/>
      <c r="AM160" s="51"/>
      <c r="AN160" s="52"/>
      <c r="AO160" s="51"/>
      <c r="AP160" s="51"/>
      <c r="AQ160" s="51"/>
    </row>
    <row r="161" spans="19:43" s="50" customFormat="1" x14ac:dyDescent="0.55000000000000004">
      <c r="S161" s="51"/>
      <c r="T161" s="51"/>
      <c r="U161" s="51"/>
      <c r="V161" s="51"/>
      <c r="W161" s="51"/>
      <c r="X161" s="51"/>
      <c r="Y161" s="51"/>
      <c r="Z161" s="51"/>
      <c r="AA161" s="51"/>
      <c r="AB161" s="51"/>
      <c r="AC161" s="51"/>
      <c r="AD161" s="51"/>
      <c r="AE161" s="51"/>
      <c r="AF161" s="51"/>
      <c r="AG161" s="51"/>
      <c r="AH161" s="51"/>
      <c r="AI161" s="51"/>
      <c r="AJ161" s="51"/>
      <c r="AK161" s="51"/>
      <c r="AL161" s="51"/>
      <c r="AM161" s="51"/>
      <c r="AN161" s="52"/>
      <c r="AO161" s="51"/>
      <c r="AP161" s="51"/>
      <c r="AQ161" s="51"/>
    </row>
    <row r="162" spans="19:43" s="50" customFormat="1" x14ac:dyDescent="0.55000000000000004">
      <c r="S162" s="51"/>
      <c r="T162" s="51"/>
      <c r="U162" s="51"/>
      <c r="V162" s="51"/>
      <c r="W162" s="51"/>
      <c r="X162" s="51"/>
      <c r="Y162" s="51"/>
      <c r="Z162" s="51"/>
      <c r="AA162" s="51"/>
      <c r="AB162" s="51"/>
      <c r="AC162" s="51"/>
      <c r="AD162" s="51"/>
      <c r="AE162" s="51"/>
      <c r="AF162" s="51"/>
      <c r="AG162" s="51"/>
      <c r="AH162" s="51"/>
      <c r="AI162" s="51"/>
      <c r="AJ162" s="51"/>
      <c r="AK162" s="51"/>
      <c r="AL162" s="51"/>
      <c r="AM162" s="51"/>
      <c r="AN162" s="52"/>
      <c r="AO162" s="51"/>
      <c r="AP162" s="51"/>
      <c r="AQ162" s="51"/>
    </row>
    <row r="163" spans="19:43" s="50" customFormat="1" x14ac:dyDescent="0.55000000000000004">
      <c r="S163" s="51"/>
      <c r="T163" s="51"/>
      <c r="U163" s="51"/>
      <c r="V163" s="51"/>
      <c r="W163" s="51"/>
      <c r="X163" s="51"/>
      <c r="Y163" s="51"/>
      <c r="Z163" s="51"/>
      <c r="AA163" s="51"/>
      <c r="AB163" s="51"/>
      <c r="AC163" s="51"/>
      <c r="AD163" s="51"/>
      <c r="AE163" s="51"/>
      <c r="AF163" s="51"/>
      <c r="AG163" s="51"/>
      <c r="AH163" s="51"/>
      <c r="AI163" s="51"/>
      <c r="AJ163" s="51"/>
      <c r="AK163" s="51"/>
      <c r="AL163" s="51"/>
      <c r="AM163" s="51"/>
      <c r="AN163" s="52"/>
      <c r="AO163" s="51"/>
      <c r="AP163" s="51"/>
      <c r="AQ163" s="51"/>
    </row>
    <row r="164" spans="19:43" s="50" customFormat="1" x14ac:dyDescent="0.55000000000000004">
      <c r="S164" s="51"/>
      <c r="T164" s="51"/>
      <c r="U164" s="51"/>
      <c r="V164" s="51"/>
      <c r="W164" s="51"/>
      <c r="X164" s="51"/>
      <c r="Y164" s="51"/>
      <c r="Z164" s="51"/>
      <c r="AA164" s="51"/>
      <c r="AB164" s="51"/>
      <c r="AC164" s="51"/>
      <c r="AD164" s="51"/>
      <c r="AE164" s="51"/>
      <c r="AF164" s="51"/>
      <c r="AG164" s="51"/>
      <c r="AH164" s="51"/>
      <c r="AI164" s="51"/>
      <c r="AJ164" s="51"/>
      <c r="AK164" s="51"/>
      <c r="AL164" s="51"/>
      <c r="AM164" s="51"/>
      <c r="AN164" s="52"/>
      <c r="AO164" s="51"/>
      <c r="AP164" s="51"/>
      <c r="AQ164" s="51"/>
    </row>
    <row r="165" spans="19:43" s="50" customFormat="1" x14ac:dyDescent="0.55000000000000004">
      <c r="S165" s="51"/>
      <c r="T165" s="51"/>
      <c r="U165" s="51"/>
      <c r="V165" s="51"/>
      <c r="W165" s="51"/>
      <c r="X165" s="51"/>
      <c r="Y165" s="51"/>
      <c r="Z165" s="51"/>
      <c r="AA165" s="51"/>
      <c r="AB165" s="51"/>
      <c r="AC165" s="51"/>
      <c r="AD165" s="51"/>
      <c r="AE165" s="51"/>
      <c r="AF165" s="51"/>
      <c r="AG165" s="51"/>
      <c r="AH165" s="51"/>
      <c r="AI165" s="51"/>
      <c r="AJ165" s="51"/>
      <c r="AK165" s="51"/>
      <c r="AL165" s="51"/>
      <c r="AM165" s="51"/>
      <c r="AN165" s="52"/>
      <c r="AO165" s="51"/>
      <c r="AP165" s="51"/>
      <c r="AQ165" s="51"/>
    </row>
    <row r="166" spans="19:43" s="50" customFormat="1" x14ac:dyDescent="0.55000000000000004">
      <c r="S166" s="51"/>
      <c r="T166" s="51"/>
      <c r="U166" s="51"/>
      <c r="V166" s="51"/>
      <c r="W166" s="51"/>
      <c r="X166" s="51"/>
      <c r="Y166" s="51"/>
      <c r="Z166" s="51"/>
      <c r="AA166" s="51"/>
      <c r="AB166" s="51"/>
      <c r="AC166" s="51"/>
      <c r="AD166" s="51"/>
      <c r="AE166" s="51"/>
      <c r="AF166" s="51"/>
      <c r="AG166" s="51"/>
      <c r="AH166" s="51"/>
      <c r="AI166" s="51"/>
      <c r="AJ166" s="51"/>
      <c r="AK166" s="51"/>
      <c r="AL166" s="51"/>
      <c r="AM166" s="51"/>
      <c r="AN166" s="52"/>
      <c r="AO166" s="51"/>
      <c r="AP166" s="51"/>
      <c r="AQ166" s="51"/>
    </row>
    <row r="167" spans="19:43" s="50" customFormat="1" x14ac:dyDescent="0.55000000000000004">
      <c r="S167" s="51"/>
      <c r="T167" s="51"/>
      <c r="U167" s="51"/>
      <c r="V167" s="51"/>
      <c r="W167" s="51"/>
      <c r="X167" s="51"/>
      <c r="Y167" s="51"/>
      <c r="Z167" s="51"/>
      <c r="AA167" s="51"/>
      <c r="AB167" s="51"/>
      <c r="AC167" s="51"/>
      <c r="AD167" s="51"/>
      <c r="AE167" s="51"/>
      <c r="AF167" s="51"/>
      <c r="AG167" s="51"/>
      <c r="AH167" s="51"/>
      <c r="AI167" s="51"/>
      <c r="AJ167" s="51"/>
      <c r="AK167" s="51"/>
      <c r="AL167" s="51"/>
      <c r="AM167" s="51"/>
      <c r="AN167" s="52"/>
      <c r="AO167" s="51"/>
      <c r="AP167" s="51"/>
      <c r="AQ167" s="51"/>
    </row>
    <row r="168" spans="19:43" s="50" customFormat="1" x14ac:dyDescent="0.55000000000000004">
      <c r="S168" s="51"/>
      <c r="T168" s="51"/>
      <c r="U168" s="51"/>
      <c r="V168" s="51"/>
      <c r="W168" s="51"/>
      <c r="X168" s="51"/>
      <c r="Y168" s="51"/>
      <c r="Z168" s="51"/>
      <c r="AA168" s="51"/>
      <c r="AB168" s="51"/>
      <c r="AC168" s="51"/>
      <c r="AD168" s="51"/>
      <c r="AE168" s="51"/>
      <c r="AF168" s="51"/>
      <c r="AG168" s="51"/>
      <c r="AH168" s="51"/>
      <c r="AI168" s="51"/>
      <c r="AJ168" s="51"/>
      <c r="AK168" s="51"/>
      <c r="AL168" s="51"/>
      <c r="AM168" s="51"/>
      <c r="AN168" s="52"/>
      <c r="AO168" s="51"/>
      <c r="AP168" s="51"/>
      <c r="AQ168" s="51"/>
    </row>
    <row r="169" spans="19:43" s="50" customFormat="1" x14ac:dyDescent="0.55000000000000004">
      <c r="S169" s="51"/>
      <c r="T169" s="51"/>
      <c r="U169" s="51"/>
      <c r="V169" s="51"/>
      <c r="W169" s="51"/>
      <c r="X169" s="51"/>
      <c r="Y169" s="51"/>
      <c r="Z169" s="51"/>
      <c r="AA169" s="51"/>
      <c r="AB169" s="51"/>
      <c r="AC169" s="51"/>
      <c r="AD169" s="51"/>
      <c r="AE169" s="51"/>
      <c r="AF169" s="51"/>
      <c r="AG169" s="51"/>
      <c r="AH169" s="51"/>
      <c r="AI169" s="51"/>
      <c r="AJ169" s="51"/>
      <c r="AK169" s="51"/>
      <c r="AL169" s="51"/>
      <c r="AM169" s="51"/>
      <c r="AN169" s="52"/>
      <c r="AO169" s="51"/>
      <c r="AP169" s="51"/>
      <c r="AQ169" s="51"/>
    </row>
    <row r="170" spans="19:43" s="50" customFormat="1" x14ac:dyDescent="0.55000000000000004">
      <c r="S170" s="51"/>
      <c r="T170" s="51"/>
      <c r="U170" s="51"/>
      <c r="V170" s="51"/>
      <c r="W170" s="51"/>
      <c r="X170" s="51"/>
      <c r="Y170" s="51"/>
      <c r="Z170" s="51"/>
      <c r="AA170" s="51"/>
      <c r="AB170" s="51"/>
      <c r="AC170" s="51"/>
      <c r="AD170" s="51"/>
      <c r="AE170" s="51"/>
      <c r="AF170" s="51"/>
      <c r="AG170" s="51"/>
      <c r="AH170" s="51"/>
      <c r="AI170" s="51"/>
      <c r="AJ170" s="51"/>
      <c r="AK170" s="51"/>
      <c r="AL170" s="51"/>
      <c r="AM170" s="51"/>
      <c r="AN170" s="52"/>
      <c r="AO170" s="51"/>
      <c r="AP170" s="51"/>
      <c r="AQ170" s="51"/>
    </row>
    <row r="171" spans="19:43" s="50" customFormat="1" x14ac:dyDescent="0.55000000000000004">
      <c r="S171" s="51"/>
      <c r="T171" s="51"/>
      <c r="U171" s="51"/>
      <c r="V171" s="51"/>
      <c r="W171" s="51"/>
      <c r="X171" s="51"/>
      <c r="Y171" s="51"/>
      <c r="Z171" s="51"/>
      <c r="AA171" s="51"/>
      <c r="AB171" s="51"/>
      <c r="AC171" s="51"/>
      <c r="AD171" s="51"/>
      <c r="AE171" s="51"/>
      <c r="AF171" s="51"/>
      <c r="AG171" s="51"/>
      <c r="AH171" s="51"/>
      <c r="AI171" s="51"/>
      <c r="AJ171" s="51"/>
      <c r="AK171" s="51"/>
      <c r="AL171" s="51"/>
      <c r="AM171" s="51"/>
      <c r="AN171" s="52"/>
      <c r="AO171" s="51"/>
      <c r="AP171" s="51"/>
      <c r="AQ171" s="51"/>
    </row>
    <row r="172" spans="19:43" s="50" customFormat="1" x14ac:dyDescent="0.55000000000000004">
      <c r="S172" s="51"/>
      <c r="T172" s="51"/>
      <c r="U172" s="51"/>
      <c r="V172" s="51"/>
      <c r="W172" s="51"/>
      <c r="X172" s="51"/>
      <c r="Y172" s="51"/>
      <c r="Z172" s="51"/>
      <c r="AA172" s="51"/>
      <c r="AB172" s="51"/>
      <c r="AC172" s="51"/>
      <c r="AD172" s="51"/>
      <c r="AE172" s="51"/>
      <c r="AF172" s="51"/>
      <c r="AG172" s="51"/>
      <c r="AH172" s="51"/>
      <c r="AI172" s="51"/>
      <c r="AJ172" s="51"/>
      <c r="AK172" s="51"/>
      <c r="AL172" s="51"/>
      <c r="AM172" s="51"/>
      <c r="AN172" s="52"/>
      <c r="AO172" s="51"/>
      <c r="AP172" s="51"/>
      <c r="AQ172" s="51"/>
    </row>
    <row r="173" spans="19:43" s="50" customFormat="1" x14ac:dyDescent="0.55000000000000004">
      <c r="S173" s="51"/>
      <c r="T173" s="51"/>
      <c r="U173" s="51"/>
      <c r="V173" s="51"/>
      <c r="W173" s="51"/>
      <c r="X173" s="51"/>
      <c r="Y173" s="51"/>
      <c r="Z173" s="51"/>
      <c r="AA173" s="51"/>
      <c r="AB173" s="51"/>
      <c r="AC173" s="51"/>
      <c r="AD173" s="51"/>
      <c r="AE173" s="51"/>
      <c r="AF173" s="51"/>
      <c r="AG173" s="51"/>
      <c r="AH173" s="51"/>
      <c r="AI173" s="51"/>
      <c r="AJ173" s="51"/>
      <c r="AK173" s="51"/>
      <c r="AL173" s="51"/>
      <c r="AM173" s="51"/>
      <c r="AN173" s="52"/>
      <c r="AO173" s="51"/>
      <c r="AP173" s="51"/>
      <c r="AQ173" s="51"/>
    </row>
    <row r="174" spans="19:43" s="50" customFormat="1" x14ac:dyDescent="0.55000000000000004">
      <c r="S174" s="51"/>
      <c r="T174" s="51"/>
      <c r="U174" s="51"/>
      <c r="V174" s="51"/>
      <c r="W174" s="51"/>
      <c r="X174" s="51"/>
      <c r="Y174" s="51"/>
      <c r="Z174" s="51"/>
      <c r="AA174" s="51"/>
      <c r="AB174" s="51"/>
      <c r="AC174" s="51"/>
      <c r="AD174" s="51"/>
      <c r="AE174" s="51"/>
      <c r="AF174" s="51"/>
      <c r="AG174" s="51"/>
      <c r="AH174" s="51"/>
      <c r="AI174" s="51"/>
      <c r="AJ174" s="51"/>
      <c r="AK174" s="51"/>
      <c r="AL174" s="51"/>
      <c r="AM174" s="51"/>
      <c r="AN174" s="52"/>
      <c r="AO174" s="51"/>
      <c r="AP174" s="51"/>
      <c r="AQ174" s="51"/>
    </row>
    <row r="175" spans="19:43" s="50" customFormat="1" x14ac:dyDescent="0.55000000000000004">
      <c r="S175" s="51"/>
      <c r="T175" s="51"/>
      <c r="U175" s="51"/>
      <c r="V175" s="51"/>
      <c r="W175" s="51"/>
      <c r="X175" s="51"/>
      <c r="Y175" s="51"/>
      <c r="Z175" s="51"/>
      <c r="AA175" s="51"/>
      <c r="AB175" s="51"/>
      <c r="AC175" s="51"/>
      <c r="AD175" s="51"/>
      <c r="AE175" s="51"/>
      <c r="AF175" s="51"/>
      <c r="AG175" s="51"/>
      <c r="AH175" s="51"/>
      <c r="AI175" s="51"/>
      <c r="AJ175" s="51"/>
      <c r="AK175" s="51"/>
      <c r="AL175" s="51"/>
      <c r="AM175" s="51"/>
      <c r="AN175" s="52"/>
      <c r="AO175" s="51"/>
      <c r="AP175" s="51"/>
      <c r="AQ175" s="51"/>
    </row>
    <row r="176" spans="19:43" s="50" customFormat="1" x14ac:dyDescent="0.55000000000000004">
      <c r="S176" s="51"/>
      <c r="T176" s="51"/>
      <c r="U176" s="51"/>
      <c r="V176" s="51"/>
      <c r="W176" s="51"/>
      <c r="X176" s="51"/>
      <c r="Y176" s="51"/>
      <c r="Z176" s="51"/>
      <c r="AA176" s="51"/>
      <c r="AB176" s="51"/>
      <c r="AC176" s="51"/>
      <c r="AD176" s="51"/>
      <c r="AE176" s="51"/>
      <c r="AF176" s="51"/>
      <c r="AG176" s="51"/>
      <c r="AH176" s="51"/>
      <c r="AI176" s="51"/>
      <c r="AJ176" s="51"/>
      <c r="AK176" s="51"/>
      <c r="AL176" s="51"/>
      <c r="AM176" s="51"/>
      <c r="AN176" s="52"/>
      <c r="AO176" s="51"/>
      <c r="AP176" s="51"/>
      <c r="AQ176" s="51"/>
    </row>
    <row r="177" spans="19:43" s="50" customFormat="1" x14ac:dyDescent="0.55000000000000004">
      <c r="S177" s="51"/>
      <c r="T177" s="51"/>
      <c r="U177" s="51"/>
      <c r="V177" s="51"/>
      <c r="W177" s="51"/>
      <c r="X177" s="51"/>
      <c r="Y177" s="51"/>
      <c r="Z177" s="51"/>
      <c r="AA177" s="51"/>
      <c r="AB177" s="51"/>
      <c r="AC177" s="51"/>
      <c r="AD177" s="51"/>
      <c r="AE177" s="51"/>
      <c r="AF177" s="51"/>
      <c r="AG177" s="51"/>
      <c r="AH177" s="51"/>
      <c r="AI177" s="51"/>
      <c r="AJ177" s="51"/>
      <c r="AK177" s="51"/>
      <c r="AL177" s="51"/>
      <c r="AM177" s="51"/>
      <c r="AN177" s="52"/>
      <c r="AO177" s="51"/>
      <c r="AP177" s="51"/>
      <c r="AQ177" s="51"/>
    </row>
    <row r="178" spans="19:43" s="50" customFormat="1" x14ac:dyDescent="0.55000000000000004">
      <c r="S178" s="51"/>
      <c r="T178" s="51"/>
      <c r="U178" s="51"/>
      <c r="V178" s="51"/>
      <c r="W178" s="51"/>
      <c r="X178" s="51"/>
      <c r="Y178" s="51"/>
      <c r="Z178" s="51"/>
      <c r="AA178" s="51"/>
      <c r="AB178" s="51"/>
      <c r="AC178" s="51"/>
      <c r="AD178" s="51"/>
      <c r="AE178" s="51"/>
      <c r="AF178" s="51"/>
      <c r="AG178" s="51"/>
      <c r="AH178" s="51"/>
      <c r="AI178" s="51"/>
      <c r="AJ178" s="51"/>
      <c r="AK178" s="51"/>
      <c r="AL178" s="51"/>
      <c r="AM178" s="51"/>
      <c r="AN178" s="52"/>
      <c r="AO178" s="51"/>
      <c r="AP178" s="51"/>
      <c r="AQ178" s="51"/>
    </row>
    <row r="179" spans="19:43" s="50" customFormat="1" x14ac:dyDescent="0.55000000000000004">
      <c r="S179" s="51"/>
      <c r="T179" s="51"/>
      <c r="U179" s="51"/>
      <c r="V179" s="51"/>
      <c r="W179" s="51"/>
      <c r="X179" s="51"/>
      <c r="Y179" s="51"/>
      <c r="Z179" s="51"/>
      <c r="AA179" s="51"/>
      <c r="AB179" s="51"/>
      <c r="AC179" s="51"/>
      <c r="AD179" s="51"/>
      <c r="AE179" s="51"/>
      <c r="AF179" s="51"/>
      <c r="AG179" s="51"/>
      <c r="AH179" s="51"/>
      <c r="AI179" s="51"/>
      <c r="AJ179" s="51"/>
      <c r="AK179" s="51"/>
      <c r="AL179" s="51"/>
      <c r="AM179" s="51"/>
      <c r="AN179" s="52"/>
      <c r="AO179" s="51"/>
      <c r="AP179" s="51"/>
      <c r="AQ179" s="51"/>
    </row>
    <row r="180" spans="19:43" s="50" customFormat="1" x14ac:dyDescent="0.55000000000000004">
      <c r="S180" s="51"/>
      <c r="T180" s="51"/>
      <c r="U180" s="51"/>
      <c r="V180" s="51"/>
      <c r="W180" s="51"/>
      <c r="X180" s="51"/>
      <c r="Y180" s="51"/>
      <c r="Z180" s="51"/>
      <c r="AA180" s="51"/>
      <c r="AB180" s="51"/>
      <c r="AC180" s="51"/>
      <c r="AD180" s="51"/>
      <c r="AE180" s="51"/>
      <c r="AF180" s="51"/>
      <c r="AG180" s="51"/>
      <c r="AH180" s="51"/>
      <c r="AI180" s="51"/>
      <c r="AJ180" s="51"/>
      <c r="AK180" s="51"/>
      <c r="AL180" s="51"/>
      <c r="AM180" s="51"/>
      <c r="AN180" s="52"/>
      <c r="AO180" s="51"/>
      <c r="AP180" s="51"/>
      <c r="AQ180" s="51"/>
    </row>
    <row r="181" spans="19:43" s="50" customFormat="1" x14ac:dyDescent="0.55000000000000004">
      <c r="S181" s="51"/>
      <c r="T181" s="51"/>
      <c r="U181" s="51"/>
      <c r="V181" s="51"/>
      <c r="W181" s="51"/>
      <c r="X181" s="51"/>
      <c r="Y181" s="51"/>
      <c r="Z181" s="51"/>
      <c r="AA181" s="51"/>
      <c r="AB181" s="51"/>
      <c r="AC181" s="51"/>
      <c r="AD181" s="51"/>
      <c r="AE181" s="51"/>
      <c r="AF181" s="51"/>
      <c r="AG181" s="51"/>
      <c r="AH181" s="51"/>
      <c r="AI181" s="51"/>
      <c r="AJ181" s="51"/>
      <c r="AK181" s="51"/>
      <c r="AL181" s="51"/>
      <c r="AM181" s="51"/>
      <c r="AN181" s="52"/>
      <c r="AO181" s="51"/>
      <c r="AP181" s="51"/>
      <c r="AQ181" s="51"/>
    </row>
    <row r="182" spans="19:43" s="50" customFormat="1" x14ac:dyDescent="0.55000000000000004">
      <c r="S182" s="51"/>
      <c r="T182" s="51"/>
      <c r="U182" s="51"/>
      <c r="V182" s="51"/>
      <c r="W182" s="51"/>
      <c r="X182" s="51"/>
      <c r="Y182" s="51"/>
      <c r="Z182" s="51"/>
      <c r="AA182" s="51"/>
      <c r="AB182" s="51"/>
      <c r="AC182" s="51"/>
      <c r="AD182" s="51"/>
      <c r="AE182" s="51"/>
      <c r="AF182" s="51"/>
      <c r="AG182" s="51"/>
      <c r="AH182" s="51"/>
      <c r="AI182" s="51"/>
      <c r="AJ182" s="51"/>
      <c r="AK182" s="51"/>
      <c r="AL182" s="51"/>
      <c r="AM182" s="51"/>
      <c r="AN182" s="52"/>
      <c r="AO182" s="51"/>
      <c r="AP182" s="51"/>
      <c r="AQ182" s="51"/>
    </row>
    <row r="183" spans="19:43" s="50" customFormat="1" x14ac:dyDescent="0.55000000000000004">
      <c r="S183" s="51"/>
      <c r="T183" s="51"/>
      <c r="U183" s="51"/>
      <c r="V183" s="51"/>
      <c r="W183" s="51"/>
      <c r="X183" s="51"/>
      <c r="Y183" s="51"/>
      <c r="Z183" s="51"/>
      <c r="AA183" s="51"/>
      <c r="AB183" s="51"/>
      <c r="AC183" s="51"/>
      <c r="AD183" s="51"/>
      <c r="AE183" s="51"/>
      <c r="AF183" s="51"/>
      <c r="AG183" s="51"/>
      <c r="AH183" s="51"/>
      <c r="AI183" s="51"/>
      <c r="AJ183" s="51"/>
      <c r="AK183" s="51"/>
      <c r="AL183" s="51"/>
      <c r="AM183" s="51"/>
      <c r="AN183" s="52"/>
      <c r="AO183" s="51"/>
      <c r="AP183" s="51"/>
      <c r="AQ183" s="51"/>
    </row>
    <row r="184" spans="19:43" s="50" customFormat="1" x14ac:dyDescent="0.55000000000000004">
      <c r="S184" s="51"/>
      <c r="T184" s="51"/>
      <c r="U184" s="51"/>
      <c r="V184" s="51"/>
      <c r="W184" s="51"/>
      <c r="X184" s="51"/>
      <c r="Y184" s="51"/>
      <c r="Z184" s="51"/>
      <c r="AA184" s="51"/>
      <c r="AB184" s="51"/>
      <c r="AC184" s="51"/>
      <c r="AD184" s="51"/>
      <c r="AE184" s="51"/>
      <c r="AF184" s="51"/>
      <c r="AG184" s="51"/>
      <c r="AH184" s="51"/>
      <c r="AI184" s="51"/>
      <c r="AJ184" s="51"/>
      <c r="AK184" s="51"/>
      <c r="AL184" s="51"/>
      <c r="AM184" s="51"/>
      <c r="AN184" s="52"/>
      <c r="AO184" s="51"/>
      <c r="AP184" s="51"/>
      <c r="AQ184" s="51"/>
    </row>
    <row r="185" spans="19:43" s="50" customFormat="1" x14ac:dyDescent="0.55000000000000004">
      <c r="S185" s="51"/>
      <c r="T185" s="51"/>
      <c r="U185" s="51"/>
      <c r="V185" s="51"/>
      <c r="W185" s="51"/>
      <c r="X185" s="51"/>
      <c r="Y185" s="51"/>
      <c r="Z185" s="51"/>
      <c r="AA185" s="51"/>
      <c r="AB185" s="51"/>
      <c r="AC185" s="51"/>
      <c r="AD185" s="51"/>
      <c r="AE185" s="51"/>
      <c r="AF185" s="51"/>
      <c r="AG185" s="51"/>
      <c r="AH185" s="51"/>
      <c r="AI185" s="51"/>
      <c r="AJ185" s="51"/>
      <c r="AK185" s="51"/>
      <c r="AL185" s="51"/>
      <c r="AM185" s="51"/>
      <c r="AN185" s="52"/>
      <c r="AO185" s="51"/>
      <c r="AP185" s="51"/>
      <c r="AQ185" s="51"/>
    </row>
    <row r="186" spans="19:43" s="50" customFormat="1" x14ac:dyDescent="0.55000000000000004">
      <c r="S186" s="51"/>
      <c r="T186" s="51"/>
      <c r="U186" s="51"/>
      <c r="V186" s="51"/>
      <c r="W186" s="51"/>
      <c r="X186" s="51"/>
      <c r="Y186" s="51"/>
      <c r="Z186" s="51"/>
      <c r="AA186" s="51"/>
      <c r="AB186" s="51"/>
      <c r="AC186" s="51"/>
      <c r="AD186" s="51"/>
      <c r="AE186" s="51"/>
      <c r="AF186" s="51"/>
      <c r="AG186" s="51"/>
      <c r="AH186" s="51"/>
      <c r="AI186" s="51"/>
      <c r="AJ186" s="51"/>
      <c r="AK186" s="51"/>
      <c r="AL186" s="51"/>
      <c r="AM186" s="51"/>
      <c r="AN186" s="52"/>
      <c r="AO186" s="51"/>
      <c r="AP186" s="51"/>
      <c r="AQ186" s="51"/>
    </row>
    <row r="187" spans="19:43" s="50" customFormat="1" x14ac:dyDescent="0.55000000000000004">
      <c r="S187" s="51"/>
      <c r="T187" s="51"/>
      <c r="U187" s="51"/>
      <c r="V187" s="51"/>
      <c r="W187" s="51"/>
      <c r="X187" s="51"/>
      <c r="Y187" s="51"/>
      <c r="Z187" s="51"/>
      <c r="AA187" s="51"/>
      <c r="AB187" s="51"/>
      <c r="AC187" s="51"/>
      <c r="AD187" s="51"/>
      <c r="AE187" s="51"/>
      <c r="AF187" s="51"/>
      <c r="AG187" s="51"/>
      <c r="AH187" s="51"/>
      <c r="AI187" s="51"/>
      <c r="AJ187" s="51"/>
      <c r="AK187" s="51"/>
      <c r="AL187" s="51"/>
      <c r="AM187" s="51"/>
      <c r="AN187" s="52"/>
      <c r="AO187" s="51"/>
      <c r="AP187" s="51"/>
      <c r="AQ187" s="51"/>
    </row>
    <row r="188" spans="19:43" s="50" customFormat="1" x14ac:dyDescent="0.55000000000000004">
      <c r="S188" s="51"/>
      <c r="T188" s="51"/>
      <c r="U188" s="51"/>
      <c r="V188" s="51"/>
      <c r="W188" s="51"/>
      <c r="X188" s="51"/>
      <c r="Y188" s="51"/>
      <c r="Z188" s="51"/>
      <c r="AA188" s="51"/>
      <c r="AB188" s="51"/>
      <c r="AC188" s="51"/>
      <c r="AD188" s="51"/>
      <c r="AE188" s="51"/>
      <c r="AF188" s="51"/>
      <c r="AG188" s="51"/>
      <c r="AH188" s="51"/>
      <c r="AI188" s="51"/>
      <c r="AJ188" s="51"/>
      <c r="AK188" s="51"/>
      <c r="AL188" s="51"/>
      <c r="AM188" s="51"/>
      <c r="AN188" s="52"/>
      <c r="AO188" s="51"/>
      <c r="AP188" s="51"/>
      <c r="AQ188" s="51"/>
    </row>
    <row r="189" spans="19:43" s="50" customFormat="1" x14ac:dyDescent="0.55000000000000004">
      <c r="S189" s="51"/>
      <c r="T189" s="51"/>
      <c r="U189" s="51"/>
      <c r="V189" s="51"/>
      <c r="W189" s="51"/>
      <c r="X189" s="51"/>
      <c r="Y189" s="51"/>
      <c r="Z189" s="51"/>
      <c r="AA189" s="51"/>
      <c r="AB189" s="51"/>
      <c r="AC189" s="51"/>
      <c r="AD189" s="51"/>
      <c r="AE189" s="51"/>
      <c r="AF189" s="51"/>
      <c r="AG189" s="51"/>
      <c r="AH189" s="51"/>
      <c r="AI189" s="51"/>
      <c r="AJ189" s="51"/>
      <c r="AK189" s="51"/>
      <c r="AL189" s="51"/>
      <c r="AM189" s="51"/>
      <c r="AN189" s="52"/>
      <c r="AO189" s="51"/>
      <c r="AP189" s="51"/>
      <c r="AQ189" s="51"/>
    </row>
    <row r="190" spans="19:43" s="50" customFormat="1" x14ac:dyDescent="0.55000000000000004">
      <c r="S190" s="51"/>
      <c r="T190" s="51"/>
      <c r="U190" s="51"/>
      <c r="V190" s="51"/>
      <c r="W190" s="51"/>
      <c r="X190" s="51"/>
      <c r="Y190" s="51"/>
      <c r="Z190" s="51"/>
      <c r="AA190" s="51"/>
      <c r="AB190" s="51"/>
      <c r="AC190" s="51"/>
      <c r="AD190" s="51"/>
      <c r="AE190" s="51"/>
      <c r="AF190" s="51"/>
      <c r="AG190" s="51"/>
      <c r="AH190" s="51"/>
      <c r="AI190" s="51"/>
      <c r="AJ190" s="51"/>
      <c r="AK190" s="51"/>
      <c r="AL190" s="51"/>
      <c r="AM190" s="51"/>
      <c r="AN190" s="52"/>
      <c r="AO190" s="51"/>
      <c r="AP190" s="51"/>
      <c r="AQ190" s="51"/>
    </row>
    <row r="191" spans="19:43" s="50" customFormat="1" x14ac:dyDescent="0.55000000000000004">
      <c r="S191" s="51"/>
      <c r="T191" s="51"/>
      <c r="U191" s="51"/>
      <c r="V191" s="51"/>
      <c r="W191" s="51"/>
      <c r="X191" s="51"/>
      <c r="Y191" s="51"/>
      <c r="Z191" s="51"/>
      <c r="AA191" s="51"/>
      <c r="AB191" s="51"/>
      <c r="AC191" s="51"/>
      <c r="AD191" s="51"/>
      <c r="AE191" s="51"/>
      <c r="AF191" s="51"/>
      <c r="AG191" s="51"/>
      <c r="AH191" s="51"/>
      <c r="AI191" s="51"/>
      <c r="AJ191" s="51"/>
      <c r="AK191" s="51"/>
      <c r="AL191" s="51"/>
      <c r="AM191" s="51"/>
      <c r="AN191" s="52"/>
      <c r="AO191" s="51"/>
      <c r="AP191" s="51"/>
      <c r="AQ191" s="51"/>
    </row>
    <row r="192" spans="19:43" s="50" customFormat="1" x14ac:dyDescent="0.55000000000000004">
      <c r="S192" s="51"/>
      <c r="T192" s="51"/>
      <c r="U192" s="51"/>
      <c r="V192" s="51"/>
      <c r="W192" s="51"/>
      <c r="X192" s="51"/>
      <c r="Y192" s="51"/>
      <c r="Z192" s="51"/>
      <c r="AA192" s="51"/>
      <c r="AB192" s="51"/>
      <c r="AC192" s="51"/>
      <c r="AD192" s="51"/>
      <c r="AE192" s="51"/>
      <c r="AF192" s="51"/>
      <c r="AG192" s="51"/>
      <c r="AH192" s="51"/>
      <c r="AI192" s="51"/>
      <c r="AJ192" s="51"/>
      <c r="AK192" s="51"/>
      <c r="AL192" s="51"/>
      <c r="AM192" s="51"/>
      <c r="AN192" s="52"/>
      <c r="AO192" s="51"/>
      <c r="AP192" s="51"/>
      <c r="AQ192" s="51"/>
    </row>
    <row r="193" spans="19:43" s="50" customFormat="1" x14ac:dyDescent="0.55000000000000004">
      <c r="S193" s="51"/>
      <c r="T193" s="51"/>
      <c r="U193" s="51"/>
      <c r="V193" s="51"/>
      <c r="W193" s="51"/>
      <c r="X193" s="51"/>
      <c r="Y193" s="51"/>
      <c r="Z193" s="51"/>
      <c r="AA193" s="51"/>
      <c r="AB193" s="51"/>
      <c r="AC193" s="51"/>
      <c r="AD193" s="51"/>
      <c r="AE193" s="51"/>
      <c r="AF193" s="51"/>
      <c r="AG193" s="51"/>
      <c r="AH193" s="51"/>
      <c r="AI193" s="51"/>
      <c r="AJ193" s="51"/>
      <c r="AK193" s="51"/>
      <c r="AL193" s="51"/>
      <c r="AM193" s="51"/>
      <c r="AN193" s="52"/>
      <c r="AO193" s="51"/>
      <c r="AP193" s="51"/>
      <c r="AQ193" s="51"/>
    </row>
    <row r="194" spans="19:43" s="50" customFormat="1" x14ac:dyDescent="0.55000000000000004">
      <c r="S194" s="51"/>
      <c r="T194" s="51"/>
      <c r="U194" s="51"/>
      <c r="V194" s="51"/>
      <c r="W194" s="51"/>
      <c r="X194" s="51"/>
      <c r="Y194" s="51"/>
      <c r="Z194" s="51"/>
      <c r="AA194" s="51"/>
      <c r="AB194" s="51"/>
      <c r="AC194" s="51"/>
      <c r="AD194" s="51"/>
      <c r="AE194" s="51"/>
      <c r="AF194" s="51"/>
      <c r="AG194" s="51"/>
      <c r="AH194" s="51"/>
      <c r="AI194" s="51"/>
      <c r="AJ194" s="51"/>
      <c r="AK194" s="51"/>
      <c r="AL194" s="51"/>
      <c r="AM194" s="51"/>
      <c r="AN194" s="52"/>
      <c r="AO194" s="51"/>
      <c r="AP194" s="51"/>
      <c r="AQ194" s="51"/>
    </row>
    <row r="195" spans="19:43" s="50" customFormat="1" x14ac:dyDescent="0.55000000000000004">
      <c r="S195" s="51"/>
      <c r="T195" s="51"/>
      <c r="U195" s="51"/>
      <c r="V195" s="51"/>
      <c r="W195" s="51"/>
      <c r="X195" s="51"/>
      <c r="Y195" s="51"/>
      <c r="Z195" s="51"/>
      <c r="AA195" s="51"/>
      <c r="AB195" s="51"/>
      <c r="AC195" s="51"/>
      <c r="AD195" s="51"/>
      <c r="AE195" s="51"/>
      <c r="AF195" s="51"/>
      <c r="AG195" s="51"/>
      <c r="AH195" s="51"/>
      <c r="AI195" s="51"/>
      <c r="AJ195" s="51"/>
      <c r="AK195" s="51"/>
      <c r="AL195" s="51"/>
      <c r="AM195" s="51"/>
      <c r="AN195" s="52"/>
      <c r="AO195" s="51"/>
      <c r="AP195" s="51"/>
      <c r="AQ195" s="51"/>
    </row>
    <row r="196" spans="19:43" s="50" customFormat="1" x14ac:dyDescent="0.55000000000000004">
      <c r="S196" s="51"/>
      <c r="T196" s="51"/>
      <c r="U196" s="51"/>
      <c r="V196" s="51"/>
      <c r="W196" s="51"/>
      <c r="X196" s="51"/>
      <c r="Y196" s="51"/>
      <c r="Z196" s="51"/>
      <c r="AA196" s="51"/>
      <c r="AB196" s="51"/>
      <c r="AC196" s="51"/>
      <c r="AD196" s="51"/>
      <c r="AE196" s="51"/>
      <c r="AF196" s="51"/>
      <c r="AG196" s="51"/>
      <c r="AH196" s="51"/>
      <c r="AI196" s="51"/>
      <c r="AJ196" s="51"/>
      <c r="AK196" s="51"/>
      <c r="AL196" s="51"/>
      <c r="AM196" s="51"/>
      <c r="AN196" s="52"/>
      <c r="AO196" s="51"/>
      <c r="AP196" s="51"/>
      <c r="AQ196" s="51"/>
    </row>
    <row r="197" spans="19:43" s="50" customFormat="1" x14ac:dyDescent="0.55000000000000004">
      <c r="S197" s="51"/>
      <c r="T197" s="51"/>
      <c r="U197" s="51"/>
      <c r="V197" s="51"/>
      <c r="W197" s="51"/>
      <c r="X197" s="51"/>
      <c r="Y197" s="51"/>
      <c r="Z197" s="51"/>
      <c r="AA197" s="51"/>
      <c r="AB197" s="51"/>
      <c r="AC197" s="51"/>
      <c r="AD197" s="51"/>
      <c r="AE197" s="51"/>
      <c r="AF197" s="51"/>
      <c r="AG197" s="51"/>
      <c r="AH197" s="51"/>
      <c r="AI197" s="51"/>
      <c r="AJ197" s="51"/>
      <c r="AK197" s="51"/>
      <c r="AL197" s="51"/>
      <c r="AM197" s="51"/>
      <c r="AN197" s="52"/>
      <c r="AO197" s="51"/>
      <c r="AP197" s="51"/>
      <c r="AQ197" s="51"/>
    </row>
    <row r="198" spans="19:43" s="50" customFormat="1" x14ac:dyDescent="0.55000000000000004">
      <c r="S198" s="51"/>
      <c r="T198" s="51"/>
      <c r="U198" s="51"/>
      <c r="V198" s="51"/>
      <c r="W198" s="51"/>
      <c r="X198" s="51"/>
      <c r="Y198" s="51"/>
      <c r="Z198" s="51"/>
      <c r="AA198" s="51"/>
      <c r="AB198" s="51"/>
      <c r="AC198" s="51"/>
      <c r="AD198" s="51"/>
      <c r="AE198" s="51"/>
      <c r="AF198" s="51"/>
      <c r="AG198" s="51"/>
      <c r="AH198" s="51"/>
      <c r="AI198" s="51"/>
      <c r="AJ198" s="51"/>
      <c r="AK198" s="51"/>
      <c r="AL198" s="51"/>
      <c r="AM198" s="51"/>
      <c r="AN198" s="52"/>
      <c r="AO198" s="51"/>
      <c r="AP198" s="51"/>
      <c r="AQ198" s="51"/>
    </row>
    <row r="199" spans="19:43" s="50" customFormat="1" x14ac:dyDescent="0.55000000000000004">
      <c r="S199" s="51"/>
      <c r="T199" s="51"/>
      <c r="U199" s="51"/>
      <c r="V199" s="51"/>
      <c r="W199" s="51"/>
      <c r="X199" s="51"/>
      <c r="Y199" s="51"/>
      <c r="Z199" s="51"/>
      <c r="AA199" s="51"/>
      <c r="AB199" s="51"/>
      <c r="AC199" s="51"/>
      <c r="AD199" s="51"/>
      <c r="AE199" s="51"/>
      <c r="AF199" s="51"/>
      <c r="AG199" s="51"/>
      <c r="AH199" s="51"/>
      <c r="AI199" s="51"/>
      <c r="AJ199" s="51"/>
      <c r="AK199" s="51"/>
      <c r="AL199" s="51"/>
      <c r="AM199" s="51"/>
      <c r="AN199" s="52"/>
      <c r="AO199" s="51"/>
      <c r="AP199" s="51"/>
      <c r="AQ199" s="51"/>
    </row>
    <row r="200" spans="19:43" s="50" customFormat="1" x14ac:dyDescent="0.55000000000000004">
      <c r="S200" s="51"/>
      <c r="T200" s="51"/>
      <c r="U200" s="51"/>
      <c r="V200" s="51"/>
      <c r="W200" s="51"/>
      <c r="X200" s="51"/>
      <c r="Y200" s="51"/>
      <c r="Z200" s="51"/>
      <c r="AA200" s="51"/>
      <c r="AB200" s="51"/>
      <c r="AC200" s="51"/>
      <c r="AD200" s="51"/>
      <c r="AE200" s="51"/>
      <c r="AF200" s="51"/>
      <c r="AG200" s="51"/>
      <c r="AH200" s="51"/>
      <c r="AI200" s="51"/>
      <c r="AJ200" s="51"/>
      <c r="AK200" s="51"/>
      <c r="AL200" s="51"/>
      <c r="AM200" s="51"/>
      <c r="AN200" s="52"/>
      <c r="AO200" s="51"/>
      <c r="AP200" s="51"/>
      <c r="AQ200" s="51"/>
    </row>
    <row r="201" spans="19:43" s="50" customFormat="1" x14ac:dyDescent="0.55000000000000004">
      <c r="S201" s="51"/>
      <c r="T201" s="51"/>
      <c r="U201" s="51"/>
      <c r="V201" s="51"/>
      <c r="W201" s="51"/>
      <c r="X201" s="51"/>
      <c r="Y201" s="51"/>
      <c r="Z201" s="51"/>
      <c r="AA201" s="51"/>
      <c r="AB201" s="51"/>
      <c r="AC201" s="51"/>
      <c r="AD201" s="51"/>
      <c r="AE201" s="51"/>
      <c r="AF201" s="51"/>
      <c r="AG201" s="51"/>
      <c r="AH201" s="51"/>
      <c r="AI201" s="51"/>
      <c r="AJ201" s="51"/>
      <c r="AK201" s="51"/>
      <c r="AL201" s="51"/>
      <c r="AM201" s="51"/>
      <c r="AN201" s="52"/>
      <c r="AO201" s="51"/>
      <c r="AP201" s="51"/>
      <c r="AQ201" s="51"/>
    </row>
    <row r="202" spans="19:43" s="50" customFormat="1" x14ac:dyDescent="0.55000000000000004">
      <c r="S202" s="51"/>
      <c r="T202" s="51"/>
      <c r="U202" s="51"/>
      <c r="V202" s="51"/>
      <c r="W202" s="51"/>
      <c r="X202" s="51"/>
      <c r="Y202" s="51"/>
      <c r="Z202" s="51"/>
      <c r="AA202" s="51"/>
      <c r="AB202" s="51"/>
      <c r="AC202" s="51"/>
      <c r="AD202" s="51"/>
      <c r="AE202" s="51"/>
      <c r="AF202" s="51"/>
      <c r="AG202" s="51"/>
      <c r="AH202" s="51"/>
      <c r="AI202" s="51"/>
      <c r="AJ202" s="51"/>
      <c r="AK202" s="51"/>
      <c r="AL202" s="51"/>
      <c r="AM202" s="51"/>
      <c r="AN202" s="52"/>
      <c r="AO202" s="51"/>
      <c r="AP202" s="51"/>
      <c r="AQ202" s="51"/>
    </row>
    <row r="203" spans="19:43" s="50" customFormat="1" x14ac:dyDescent="0.55000000000000004">
      <c r="S203" s="51"/>
      <c r="T203" s="51"/>
      <c r="U203" s="51"/>
      <c r="V203" s="51"/>
      <c r="W203" s="51"/>
      <c r="X203" s="51"/>
      <c r="Y203" s="51"/>
      <c r="Z203" s="51"/>
      <c r="AA203" s="51"/>
      <c r="AB203" s="51"/>
      <c r="AC203" s="51"/>
      <c r="AD203" s="51"/>
      <c r="AE203" s="51"/>
      <c r="AF203" s="51"/>
      <c r="AG203" s="51"/>
      <c r="AH203" s="51"/>
      <c r="AI203" s="51"/>
      <c r="AJ203" s="51"/>
      <c r="AK203" s="51"/>
      <c r="AL203" s="51"/>
      <c r="AM203" s="51"/>
      <c r="AN203" s="52"/>
      <c r="AO203" s="51"/>
      <c r="AP203" s="51"/>
      <c r="AQ203" s="51"/>
    </row>
    <row r="204" spans="19:43" s="50" customFormat="1" x14ac:dyDescent="0.55000000000000004">
      <c r="S204" s="51"/>
      <c r="T204" s="51"/>
      <c r="U204" s="51"/>
      <c r="V204" s="51"/>
      <c r="W204" s="51"/>
      <c r="X204" s="51"/>
      <c r="Y204" s="51"/>
      <c r="Z204" s="51"/>
      <c r="AA204" s="51"/>
      <c r="AB204" s="51"/>
      <c r="AC204" s="51"/>
      <c r="AD204" s="51"/>
      <c r="AE204" s="51"/>
      <c r="AF204" s="51"/>
      <c r="AG204" s="51"/>
      <c r="AH204" s="51"/>
      <c r="AI204" s="51"/>
      <c r="AJ204" s="51"/>
      <c r="AK204" s="51"/>
      <c r="AL204" s="51"/>
      <c r="AM204" s="51"/>
      <c r="AN204" s="52"/>
      <c r="AO204" s="51"/>
      <c r="AP204" s="51"/>
      <c r="AQ204" s="51"/>
    </row>
    <row r="205" spans="19:43" s="50" customFormat="1" x14ac:dyDescent="0.55000000000000004">
      <c r="S205" s="51"/>
      <c r="T205" s="51"/>
      <c r="U205" s="51"/>
      <c r="V205" s="51"/>
      <c r="W205" s="51"/>
      <c r="X205" s="51"/>
      <c r="Y205" s="51"/>
      <c r="Z205" s="51"/>
      <c r="AA205" s="51"/>
      <c r="AB205" s="51"/>
      <c r="AC205" s="51"/>
      <c r="AD205" s="51"/>
      <c r="AE205" s="51"/>
      <c r="AF205" s="51"/>
      <c r="AG205" s="51"/>
      <c r="AH205" s="51"/>
      <c r="AI205" s="51"/>
      <c r="AJ205" s="51"/>
      <c r="AK205" s="51"/>
      <c r="AL205" s="51"/>
      <c r="AM205" s="51"/>
      <c r="AN205" s="52"/>
      <c r="AO205" s="51"/>
      <c r="AP205" s="51"/>
      <c r="AQ205" s="51"/>
    </row>
    <row r="206" spans="19:43" s="50" customFormat="1" x14ac:dyDescent="0.55000000000000004">
      <c r="S206" s="51"/>
      <c r="T206" s="51"/>
      <c r="U206" s="51"/>
      <c r="V206" s="51"/>
      <c r="W206" s="51"/>
      <c r="X206" s="51"/>
      <c r="Y206" s="51"/>
      <c r="Z206" s="51"/>
      <c r="AA206" s="51"/>
      <c r="AB206" s="51"/>
      <c r="AC206" s="51"/>
      <c r="AD206" s="51"/>
      <c r="AE206" s="51"/>
      <c r="AF206" s="51"/>
      <c r="AG206" s="51"/>
      <c r="AH206" s="51"/>
      <c r="AI206" s="51"/>
      <c r="AJ206" s="51"/>
      <c r="AK206" s="51"/>
      <c r="AL206" s="51"/>
      <c r="AM206" s="51"/>
      <c r="AN206" s="52"/>
      <c r="AO206" s="51"/>
      <c r="AP206" s="51"/>
      <c r="AQ206" s="51"/>
    </row>
    <row r="207" spans="19:43" s="50" customFormat="1" x14ac:dyDescent="0.55000000000000004">
      <c r="S207" s="51"/>
      <c r="T207" s="51"/>
      <c r="U207" s="51"/>
      <c r="V207" s="51"/>
      <c r="W207" s="51"/>
      <c r="X207" s="51"/>
      <c r="Y207" s="51"/>
      <c r="Z207" s="51"/>
      <c r="AA207" s="51"/>
      <c r="AB207" s="51"/>
      <c r="AC207" s="51"/>
      <c r="AD207" s="51"/>
      <c r="AE207" s="51"/>
      <c r="AF207" s="51"/>
      <c r="AG207" s="51"/>
      <c r="AH207" s="51"/>
      <c r="AI207" s="51"/>
      <c r="AJ207" s="51"/>
      <c r="AK207" s="51"/>
      <c r="AL207" s="51"/>
      <c r="AM207" s="51"/>
      <c r="AN207" s="52"/>
      <c r="AO207" s="51"/>
      <c r="AP207" s="51"/>
      <c r="AQ207" s="51"/>
    </row>
    <row r="208" spans="19:43" s="50" customFormat="1" x14ac:dyDescent="0.55000000000000004">
      <c r="S208" s="51"/>
      <c r="T208" s="51"/>
      <c r="U208" s="51"/>
      <c r="V208" s="51"/>
      <c r="W208" s="51"/>
      <c r="X208" s="51"/>
      <c r="Y208" s="51"/>
      <c r="Z208" s="51"/>
      <c r="AA208" s="51"/>
      <c r="AB208" s="51"/>
      <c r="AC208" s="51"/>
      <c r="AD208" s="51"/>
      <c r="AE208" s="51"/>
      <c r="AF208" s="51"/>
      <c r="AG208" s="51"/>
      <c r="AH208" s="51"/>
      <c r="AI208" s="51"/>
      <c r="AJ208" s="51"/>
      <c r="AK208" s="51"/>
      <c r="AL208" s="51"/>
      <c r="AM208" s="51"/>
      <c r="AN208" s="52"/>
      <c r="AO208" s="51"/>
      <c r="AP208" s="51"/>
      <c r="AQ208" s="51"/>
    </row>
    <row r="209" spans="19:43" s="50" customFormat="1" x14ac:dyDescent="0.55000000000000004">
      <c r="S209" s="51"/>
      <c r="T209" s="51"/>
      <c r="U209" s="51"/>
      <c r="V209" s="51"/>
      <c r="W209" s="51"/>
      <c r="X209" s="51"/>
      <c r="Y209" s="51"/>
      <c r="Z209" s="51"/>
      <c r="AA209" s="51"/>
      <c r="AB209" s="51"/>
      <c r="AC209" s="51"/>
      <c r="AD209" s="51"/>
      <c r="AE209" s="51"/>
      <c r="AF209" s="51"/>
      <c r="AG209" s="51"/>
      <c r="AH209" s="51"/>
      <c r="AI209" s="51"/>
      <c r="AJ209" s="51"/>
      <c r="AK209" s="51"/>
      <c r="AL209" s="51"/>
      <c r="AM209" s="51"/>
      <c r="AN209" s="52"/>
      <c r="AO209" s="51"/>
      <c r="AP209" s="51"/>
      <c r="AQ209" s="51"/>
    </row>
    <row r="210" spans="19:43" s="50" customFormat="1" x14ac:dyDescent="0.55000000000000004">
      <c r="S210" s="51"/>
      <c r="T210" s="51"/>
      <c r="U210" s="51"/>
      <c r="V210" s="51"/>
      <c r="W210" s="51"/>
      <c r="X210" s="51"/>
      <c r="Y210" s="51"/>
      <c r="Z210" s="51"/>
      <c r="AA210" s="51"/>
      <c r="AB210" s="51"/>
      <c r="AC210" s="51"/>
      <c r="AD210" s="51"/>
      <c r="AE210" s="51"/>
      <c r="AF210" s="51"/>
      <c r="AG210" s="51"/>
      <c r="AH210" s="51"/>
      <c r="AI210" s="51"/>
      <c r="AJ210" s="51"/>
      <c r="AK210" s="51"/>
      <c r="AL210" s="51"/>
      <c r="AM210" s="51"/>
      <c r="AN210" s="52"/>
      <c r="AO210" s="51"/>
      <c r="AP210" s="51"/>
      <c r="AQ210" s="51"/>
    </row>
  </sheetData>
  <mergeCells count="92">
    <mergeCell ref="B14:B18"/>
    <mergeCell ref="B50:B70"/>
    <mergeCell ref="J138:K138"/>
    <mergeCell ref="J139:K139"/>
    <mergeCell ref="B32:H32"/>
    <mergeCell ref="B45:N45"/>
    <mergeCell ref="B46:N46"/>
    <mergeCell ref="B48:B49"/>
    <mergeCell ref="C37:D37"/>
    <mergeCell ref="B19:I19"/>
    <mergeCell ref="B21:N21"/>
    <mergeCell ref="B24:C24"/>
    <mergeCell ref="D24:E24"/>
    <mergeCell ref="I33:N33"/>
    <mergeCell ref="C48:I48"/>
    <mergeCell ref="B109:C109"/>
    <mergeCell ref="B8:N8"/>
    <mergeCell ref="B9:N9"/>
    <mergeCell ref="D11:I11"/>
    <mergeCell ref="B12:B13"/>
    <mergeCell ref="C12:I12"/>
    <mergeCell ref="D13:F13"/>
    <mergeCell ref="B110:C110"/>
    <mergeCell ref="B111:C111"/>
    <mergeCell ref="B112:C112"/>
    <mergeCell ref="AJ71:AK71"/>
    <mergeCell ref="B72:N72"/>
    <mergeCell ref="B73:N73"/>
    <mergeCell ref="B75:C75"/>
    <mergeCell ref="B81:B86"/>
    <mergeCell ref="D49:F49"/>
    <mergeCell ref="B102:C102"/>
    <mergeCell ref="B100:C100"/>
    <mergeCell ref="B87:B92"/>
    <mergeCell ref="B94:N94"/>
    <mergeCell ref="B95:N95"/>
    <mergeCell ref="B99:C99"/>
    <mergeCell ref="B101:C101"/>
    <mergeCell ref="B98:C98"/>
    <mergeCell ref="B97:C97"/>
    <mergeCell ref="A106:A113"/>
    <mergeCell ref="B148:I148"/>
    <mergeCell ref="G133:G135"/>
    <mergeCell ref="H133:H135"/>
    <mergeCell ref="I133:I135"/>
    <mergeCell ref="B131:N131"/>
    <mergeCell ref="B125:G125"/>
    <mergeCell ref="B129:N129"/>
    <mergeCell ref="A114:A121"/>
    <mergeCell ref="B114:C114"/>
    <mergeCell ref="B115:C115"/>
    <mergeCell ref="B116:C116"/>
    <mergeCell ref="B117:C117"/>
    <mergeCell ref="B118:C118"/>
    <mergeCell ref="B119:C119"/>
    <mergeCell ref="B108:C108"/>
    <mergeCell ref="B145:B146"/>
    <mergeCell ref="C145:I145"/>
    <mergeCell ref="D146:F146"/>
    <mergeCell ref="B132:B135"/>
    <mergeCell ref="C132:H132"/>
    <mergeCell ref="C133:F133"/>
    <mergeCell ref="C134:D134"/>
    <mergeCell ref="E134:F134"/>
    <mergeCell ref="I132:K132"/>
    <mergeCell ref="J137:K137"/>
    <mergeCell ref="B136:N136"/>
    <mergeCell ref="M133:N134"/>
    <mergeCell ref="B140:N140"/>
    <mergeCell ref="L133:L135"/>
    <mergeCell ref="J48:L48"/>
    <mergeCell ref="J133:K134"/>
    <mergeCell ref="B142:N142"/>
    <mergeCell ref="B143:N143"/>
    <mergeCell ref="L132:N132"/>
    <mergeCell ref="B120:C120"/>
    <mergeCell ref="B121:C121"/>
    <mergeCell ref="B122:C123"/>
    <mergeCell ref="B126:G126"/>
    <mergeCell ref="B128:N128"/>
    <mergeCell ref="B103:C103"/>
    <mergeCell ref="B104:C104"/>
    <mergeCell ref="B105:C105"/>
    <mergeCell ref="B106:C106"/>
    <mergeCell ref="B107:C107"/>
    <mergeCell ref="B113:C113"/>
    <mergeCell ref="D29:E29"/>
    <mergeCell ref="B33:C33"/>
    <mergeCell ref="D33:E33"/>
    <mergeCell ref="B29:C29"/>
    <mergeCell ref="B23:H23"/>
    <mergeCell ref="B28:H28"/>
  </mergeCells>
  <conditionalFormatting sqref="C50 J50:L50">
    <cfRule type="expression" dxfId="38" priority="85">
      <formula>$J50&lt;&gt;""</formula>
    </cfRule>
  </conditionalFormatting>
  <conditionalFormatting sqref="L137:N137 B137:J137">
    <cfRule type="containsBlanks" dxfId="37" priority="82">
      <formula>LEN(TRIM(B137))=0</formula>
    </cfRule>
  </conditionalFormatting>
  <conditionalFormatting sqref="J50:L50">
    <cfRule type="expression" dxfId="36" priority="73">
      <formula>$J50&lt;&gt;""</formula>
    </cfRule>
  </conditionalFormatting>
  <conditionalFormatting sqref="D76:AH77 D80:AH80">
    <cfRule type="expression" dxfId="35" priority="57">
      <formula>LEFT(D$80,3)="Def"</formula>
    </cfRule>
  </conditionalFormatting>
  <conditionalFormatting sqref="D81:AH92">
    <cfRule type="cellIs" dxfId="34" priority="58" stopIfTrue="1" operator="between">
      <formula>VALUE(D$78)</formula>
      <formula>VALUE(D$79)</formula>
    </cfRule>
  </conditionalFormatting>
  <conditionalFormatting sqref="D75:AH92">
    <cfRule type="expression" dxfId="33" priority="53" stopIfTrue="1">
      <formula>AND(C$75&lt;&gt;"",D$75="")</formula>
    </cfRule>
    <cfRule type="expression" dxfId="32" priority="54" stopIfTrue="1">
      <formula>D$75=""</formula>
    </cfRule>
  </conditionalFormatting>
  <conditionalFormatting sqref="D81:AH86">
    <cfRule type="expression" dxfId="31" priority="56" stopIfTrue="1">
      <formula>LEFT($C81,LEN(D$77))&lt;&gt;D$77</formula>
    </cfRule>
  </conditionalFormatting>
  <conditionalFormatting sqref="D87:AH92">
    <cfRule type="expression" dxfId="30" priority="55" stopIfTrue="1">
      <formula>LEFT($C87,LEN(D$77))&lt;&gt;D$77</formula>
    </cfRule>
  </conditionalFormatting>
  <conditionalFormatting sqref="E122:AJ122">
    <cfRule type="expression" dxfId="29" priority="7" stopIfTrue="1">
      <formula>E$98=""</formula>
    </cfRule>
    <cfRule type="expression" dxfId="28" priority="8" stopIfTrue="1">
      <formula>OR(VALUE(E$122)&lt;VALUE(E$101),VALUE(E$122)&gt;VALUE(E$102))</formula>
    </cfRule>
    <cfRule type="expression" dxfId="27" priority="9" stopIfTrue="1">
      <formula>AND(VALUE(E$122)&gt;=VALUE(E$101),VALUE(E$122)&lt;=VALUE(E$102))</formula>
    </cfRule>
    <cfRule type="expression" dxfId="26" priority="10" stopIfTrue="1">
      <formula>IFERROR(FIND("Closest",E122),0)&gt;0</formula>
    </cfRule>
    <cfRule type="expression" dxfId="25" priority="11">
      <formula>E$98&lt;&gt;""</formula>
    </cfRule>
    <cfRule type="expression" dxfId="24" priority="12">
      <formula>LEFT(E122,3)="Def"</formula>
    </cfRule>
    <cfRule type="expression" dxfId="23" priority="13" stopIfTrue="1">
      <formula>OR(VALUE(E$122)&lt;VALUE(E$101),VALUE(E$122)&gt;VALUE(E$102))</formula>
    </cfRule>
    <cfRule type="expression" dxfId="22" priority="14" stopIfTrue="1">
      <formula>AND(VALUE(E$122)&gt;=VALUE(E$101),VALUE(E$122)&lt;=VALUE(E$102))</formula>
    </cfRule>
    <cfRule type="expression" dxfId="21" priority="15" stopIfTrue="1">
      <formula>IFERROR(FIND("Closest",E122),0)&gt;0</formula>
    </cfRule>
    <cfRule type="expression" dxfId="20" priority="16">
      <formula>AND(VALUE(E$122)&gt;=VALUE(E$101),VALUE(E$122)&lt;=VALUE(E$102))</formula>
    </cfRule>
    <cfRule type="expression" dxfId="19" priority="17" stopIfTrue="1">
      <formula>OR(VALUE(E$122)&lt;VALUE(E$101),VALUE(E$122)&gt;VALUE(E$102))</formula>
    </cfRule>
    <cfRule type="expression" dxfId="18" priority="18" stopIfTrue="1">
      <formula>AND(VALUE(E$122)&gt;=VALUE(E$101),VALUE(E$122)&lt;=VALUE(E$102))</formula>
    </cfRule>
    <cfRule type="expression" dxfId="17" priority="19" stopIfTrue="1">
      <formula>IFERROR(FIND("Closest",E122),0)&gt;0</formula>
    </cfRule>
    <cfRule type="expression" dxfId="16" priority="20">
      <formula>E$98&lt;&gt;""</formula>
    </cfRule>
    <cfRule type="expression" dxfId="15" priority="21">
      <formula>LEFT(E122,3)="Def"</formula>
    </cfRule>
    <cfRule type="expression" dxfId="14" priority="22">
      <formula>E$98&lt;&gt;""</formula>
    </cfRule>
    <cfRule type="expression" dxfId="13" priority="23">
      <formula>E$98&lt;&gt;""</formula>
    </cfRule>
    <cfRule type="containsBlanks" dxfId="12" priority="24" stopIfTrue="1">
      <formula>LEN(TRIM(E122))=0</formula>
    </cfRule>
  </conditionalFormatting>
  <conditionalFormatting sqref="D97:AJ121">
    <cfRule type="expression" dxfId="11" priority="34">
      <formula>D$98&lt;&gt;""</formula>
    </cfRule>
  </conditionalFormatting>
  <conditionalFormatting sqref="D97:AJ123">
    <cfRule type="expression" dxfId="10" priority="4" stopIfTrue="1">
      <formula>D$98=""</formula>
    </cfRule>
  </conditionalFormatting>
  <conditionalFormatting sqref="D122:AJ122">
    <cfRule type="expression" dxfId="9" priority="27" stopIfTrue="1">
      <formula>OR(VALUE(D$122)&lt;VALUE(D$101),VALUE(D$122)&gt;VALUE(D$102))</formula>
    </cfRule>
    <cfRule type="expression" dxfId="8" priority="31" stopIfTrue="1">
      <formula>AND(VALUE(D$122)&gt;=VALUE(D$101),VALUE(D$122)&lt;=VALUE(D$102))</formula>
    </cfRule>
  </conditionalFormatting>
  <conditionalFormatting sqref="D98:AJ98">
    <cfRule type="expression" dxfId="7" priority="6" stopIfTrue="1">
      <formula>IFERROR(FIND("Closest",D98),0)&gt;0</formula>
    </cfRule>
    <cfRule type="expression" dxfId="6" priority="83">
      <formula>LEFT(D98,3)="Def"</formula>
    </cfRule>
  </conditionalFormatting>
  <conditionalFormatting sqref="D99:AJ121">
    <cfRule type="containsBlanks" dxfId="5" priority="86" stopIfTrue="1">
      <formula>LEN(TRIM(D99))=0</formula>
    </cfRule>
  </conditionalFormatting>
  <conditionalFormatting sqref="D123:AJ123">
    <cfRule type="expression" dxfId="4" priority="30" stopIfTrue="1">
      <formula>OR(VALUE(D$122)&lt;VALUE(D$101),VALUE(D$122)&gt;VALUE(D$102))</formula>
    </cfRule>
    <cfRule type="expression" dxfId="3" priority="33" stopIfTrue="1">
      <formula>AND(VALUE(D$122)&gt;=VALUE(D$101),VALUE(D$122)&lt;=VALUE(D$102))</formula>
    </cfRule>
  </conditionalFormatting>
  <conditionalFormatting sqref="C51:C70 J51:L70">
    <cfRule type="expression" dxfId="2" priority="3">
      <formula>$J51&lt;&gt;""</formula>
    </cfRule>
  </conditionalFormatting>
  <conditionalFormatting sqref="J51:L70">
    <cfRule type="expression" dxfId="1" priority="2">
      <formula>$J51&lt;&gt;""</formula>
    </cfRule>
  </conditionalFormatting>
  <conditionalFormatting sqref="L138:N139 B138:J139">
    <cfRule type="containsBlanks" dxfId="0" priority="1">
      <formula>LEN(TRIM(B138))=0</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dimension ref="A1:P9"/>
  <sheetViews>
    <sheetView workbookViewId="0">
      <selection activeCell="P8" sqref="P8"/>
    </sheetView>
  </sheetViews>
  <sheetFormatPr defaultRowHeight="14.4" x14ac:dyDescent="0.55000000000000004"/>
  <sheetData>
    <row r="1" spans="1:16" x14ac:dyDescent="0.55000000000000004">
      <c r="A1" t="s">
        <v>198</v>
      </c>
    </row>
    <row r="3" spans="1:16" ht="15" thickBot="1" x14ac:dyDescent="0.6">
      <c r="A3" s="157" t="s">
        <v>199</v>
      </c>
    </row>
    <row r="4" spans="1:16" x14ac:dyDescent="0.55000000000000004">
      <c r="A4" s="249" t="s">
        <v>200</v>
      </c>
      <c r="B4" s="145">
        <v>5</v>
      </c>
      <c r="C4" s="145">
        <v>10</v>
      </c>
      <c r="D4" s="145">
        <v>15</v>
      </c>
      <c r="E4" s="145">
        <v>20</v>
      </c>
      <c r="F4" s="145">
        <v>25</v>
      </c>
      <c r="G4" s="145">
        <v>30</v>
      </c>
      <c r="H4" s="145">
        <v>35</v>
      </c>
      <c r="I4" s="145">
        <v>40</v>
      </c>
      <c r="J4" s="145">
        <v>45</v>
      </c>
      <c r="K4" s="145">
        <v>50</v>
      </c>
      <c r="L4" s="145">
        <v>60</v>
      </c>
      <c r="M4" s="145">
        <v>70</v>
      </c>
      <c r="N4" s="145">
        <v>80</v>
      </c>
      <c r="O4" s="145">
        <v>90</v>
      </c>
      <c r="P4" s="145">
        <v>100</v>
      </c>
    </row>
    <row r="5" spans="1:16" ht="14.7" thickBot="1" x14ac:dyDescent="0.6">
      <c r="A5" s="250"/>
      <c r="B5" s="146" t="s">
        <v>201</v>
      </c>
      <c r="C5" s="146" t="s">
        <v>201</v>
      </c>
      <c r="D5" s="146" t="s">
        <v>201</v>
      </c>
      <c r="E5" s="146" t="s">
        <v>201</v>
      </c>
      <c r="F5" s="146" t="s">
        <v>201</v>
      </c>
      <c r="G5" s="146" t="s">
        <v>201</v>
      </c>
      <c r="H5" s="146" t="s">
        <v>201</v>
      </c>
      <c r="I5" s="146" t="s">
        <v>201</v>
      </c>
      <c r="J5" s="146" t="s">
        <v>201</v>
      </c>
      <c r="K5" s="146" t="s">
        <v>201</v>
      </c>
      <c r="L5" s="146" t="s">
        <v>201</v>
      </c>
      <c r="M5" s="146" t="s">
        <v>201</v>
      </c>
      <c r="N5" s="146" t="s">
        <v>201</v>
      </c>
      <c r="O5" s="146" t="s">
        <v>201</v>
      </c>
      <c r="P5" s="146" t="s">
        <v>201</v>
      </c>
    </row>
    <row r="6" spans="1:16" ht="14.7" thickBot="1" x14ac:dyDescent="0.6">
      <c r="A6" s="153"/>
      <c r="B6" s="146" t="s">
        <v>202</v>
      </c>
      <c r="C6" s="146" t="s">
        <v>202</v>
      </c>
      <c r="D6" s="146" t="s">
        <v>202</v>
      </c>
      <c r="E6" s="146" t="s">
        <v>202</v>
      </c>
      <c r="F6" s="146" t="s">
        <v>202</v>
      </c>
      <c r="G6" s="146" t="s">
        <v>202</v>
      </c>
      <c r="H6" s="146" t="s">
        <v>202</v>
      </c>
      <c r="I6" s="146" t="s">
        <v>202</v>
      </c>
      <c r="J6" s="146" t="s">
        <v>202</v>
      </c>
      <c r="K6" s="146" t="s">
        <v>202</v>
      </c>
      <c r="L6" s="146" t="s">
        <v>202</v>
      </c>
      <c r="M6" s="146" t="s">
        <v>202</v>
      </c>
      <c r="N6" s="146" t="s">
        <v>202</v>
      </c>
      <c r="O6" s="146" t="s">
        <v>202</v>
      </c>
      <c r="P6" s="146" t="s">
        <v>202</v>
      </c>
    </row>
    <row r="7" spans="1:16" ht="14.7" thickBot="1" x14ac:dyDescent="0.6">
      <c r="A7" s="154">
        <v>15</v>
      </c>
      <c r="B7" s="155">
        <v>25</v>
      </c>
      <c r="C7" s="155">
        <v>52</v>
      </c>
      <c r="D7" s="155">
        <v>79</v>
      </c>
      <c r="E7" s="155">
        <v>106</v>
      </c>
      <c r="F7" s="155">
        <v>133</v>
      </c>
      <c r="G7" s="155">
        <v>160</v>
      </c>
      <c r="H7" s="155">
        <v>188</v>
      </c>
      <c r="I7" s="155">
        <v>216</v>
      </c>
      <c r="J7" s="156">
        <v>242</v>
      </c>
      <c r="K7" s="155">
        <v>270</v>
      </c>
      <c r="L7" s="155" t="s">
        <v>203</v>
      </c>
      <c r="M7" s="155" t="s">
        <v>203</v>
      </c>
      <c r="N7" s="155" t="s">
        <v>203</v>
      </c>
      <c r="O7" s="155" t="s">
        <v>203</v>
      </c>
      <c r="P7" s="155" t="s">
        <v>203</v>
      </c>
    </row>
    <row r="8" spans="1:16" ht="14.7" thickBot="1" x14ac:dyDescent="0.6">
      <c r="A8" s="154">
        <v>30</v>
      </c>
      <c r="B8" s="155">
        <v>11</v>
      </c>
      <c r="C8" s="155">
        <v>24</v>
      </c>
      <c r="D8" s="155">
        <v>38</v>
      </c>
      <c r="E8" s="155">
        <v>51</v>
      </c>
      <c r="F8" s="155">
        <v>65</v>
      </c>
      <c r="G8" s="155">
        <v>78</v>
      </c>
      <c r="H8" s="155">
        <v>92</v>
      </c>
      <c r="I8" s="155">
        <v>106</v>
      </c>
      <c r="J8" s="155">
        <v>119</v>
      </c>
      <c r="K8" s="155">
        <v>133</v>
      </c>
      <c r="L8" s="155">
        <v>162</v>
      </c>
      <c r="M8" s="155">
        <v>189</v>
      </c>
      <c r="N8" s="155">
        <v>217</v>
      </c>
      <c r="O8" s="155">
        <v>245</v>
      </c>
      <c r="P8" s="155">
        <v>273</v>
      </c>
    </row>
    <row r="9" spans="1:16" ht="14.7" thickBot="1" x14ac:dyDescent="0.6">
      <c r="A9" s="154">
        <v>60</v>
      </c>
      <c r="B9" s="155" t="s">
        <v>203</v>
      </c>
      <c r="C9" s="155">
        <v>11</v>
      </c>
      <c r="D9" s="155">
        <v>18</v>
      </c>
      <c r="E9" s="155">
        <v>24</v>
      </c>
      <c r="F9" s="155">
        <v>31</v>
      </c>
      <c r="G9" s="155">
        <v>38</v>
      </c>
      <c r="H9" s="155">
        <v>44</v>
      </c>
      <c r="I9" s="155">
        <v>51</v>
      </c>
      <c r="J9" s="155">
        <v>58</v>
      </c>
      <c r="K9" s="155">
        <v>65</v>
      </c>
      <c r="L9" s="155">
        <v>79</v>
      </c>
      <c r="M9" s="155">
        <v>93</v>
      </c>
      <c r="N9" s="155">
        <v>107</v>
      </c>
      <c r="O9" s="155">
        <v>121</v>
      </c>
      <c r="P9" s="155">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StartCell_6_Notes_TPtbl</vt:lpstr>
      <vt:lpstr>StartCell_6_TPtbl</vt:lpstr>
      <vt:lpstr>Startcell_7_TestReqTbl</vt:lpstr>
      <vt:lpstr>TestReq_Notes</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2022-11-11T14:45:48Z</dcterms:modified>
</cp:coreProperties>
</file>